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80" windowWidth="19440" windowHeight="104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Лист1!$A$1:$AN$190</definedName>
  </definedNames>
  <calcPr calcId="152511"/>
</workbook>
</file>

<file path=xl/calcChain.xml><?xml version="1.0" encoding="utf-8"?>
<calcChain xmlns="http://schemas.openxmlformats.org/spreadsheetml/2006/main">
  <c r="C32" i="1" l="1"/>
  <c r="C53" i="1"/>
  <c r="C52" i="1"/>
  <c r="C61" i="1"/>
  <c r="C80" i="1"/>
  <c r="C140" i="1"/>
  <c r="F189" i="1"/>
  <c r="F188" i="1" s="1"/>
  <c r="C188" i="1" s="1"/>
  <c r="E178" i="1"/>
  <c r="E60" i="1"/>
  <c r="E119" i="1"/>
  <c r="E95" i="1"/>
  <c r="E87" i="1"/>
  <c r="E85" i="1"/>
  <c r="E81" i="1"/>
  <c r="E79" i="1"/>
  <c r="E76" i="1"/>
  <c r="E41" i="1"/>
  <c r="E46" i="1"/>
  <c r="C110" i="1"/>
  <c r="C108" i="1"/>
  <c r="E150" i="1"/>
  <c r="C152" i="1"/>
  <c r="C153" i="1"/>
  <c r="C104" i="1"/>
  <c r="C106" i="1"/>
  <c r="C102" i="1"/>
  <c r="F109" i="1"/>
  <c r="C109" i="1" s="1"/>
  <c r="F55" i="1"/>
  <c r="F46" i="1"/>
  <c r="C189" i="1" l="1"/>
  <c r="F170" i="1"/>
  <c r="E181" i="1"/>
  <c r="AN41" i="1" l="1"/>
  <c r="C151" i="1" l="1"/>
  <c r="F69" i="1" l="1"/>
  <c r="C179" i="1" l="1"/>
  <c r="C131" i="1"/>
  <c r="C47" i="1" l="1"/>
  <c r="C42" i="1"/>
  <c r="K173" i="1"/>
  <c r="K172" i="1" s="1"/>
  <c r="L173" i="1"/>
  <c r="L172" i="1" s="1"/>
  <c r="M173" i="1"/>
  <c r="M172" i="1" s="1"/>
  <c r="N173" i="1"/>
  <c r="N172" i="1" s="1"/>
  <c r="O173" i="1"/>
  <c r="O172" i="1" s="1"/>
  <c r="P173" i="1"/>
  <c r="P172" i="1" s="1"/>
  <c r="Q173" i="1"/>
  <c r="Q172" i="1" s="1"/>
  <c r="R173" i="1"/>
  <c r="R172" i="1" s="1"/>
  <c r="S173" i="1"/>
  <c r="S172" i="1" s="1"/>
  <c r="T173" i="1"/>
  <c r="T172" i="1" s="1"/>
  <c r="J173" i="1"/>
  <c r="AN49" i="1" l="1"/>
  <c r="AN48" i="1"/>
  <c r="C141" i="1"/>
  <c r="E55" i="1"/>
  <c r="M77" i="1" l="1"/>
  <c r="N77" i="1" l="1"/>
  <c r="M107" i="1"/>
  <c r="N89" i="1"/>
  <c r="O87" i="1"/>
  <c r="G117" i="1" l="1"/>
  <c r="H117" i="1"/>
  <c r="I117" i="1"/>
  <c r="J117" i="1"/>
  <c r="K117" i="1"/>
  <c r="L117" i="1"/>
  <c r="M117" i="1"/>
  <c r="N117" i="1"/>
  <c r="O117" i="1"/>
  <c r="P117" i="1"/>
  <c r="Q117" i="1"/>
  <c r="R117" i="1"/>
  <c r="S117" i="1"/>
  <c r="T117" i="1"/>
  <c r="D117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T119" i="1"/>
  <c r="D119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D121" i="1"/>
  <c r="C122" i="1"/>
  <c r="C120" i="1"/>
  <c r="C118" i="1"/>
  <c r="C115" i="1"/>
  <c r="C116" i="1"/>
  <c r="C171" i="1"/>
  <c r="C143" i="1"/>
  <c r="C135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T134" i="1"/>
  <c r="D134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D85" i="1"/>
  <c r="C86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T112" i="1"/>
  <c r="E113" i="1"/>
  <c r="E124" i="1" s="1"/>
  <c r="E183" i="1" s="1"/>
  <c r="E186" i="1" s="1"/>
  <c r="F113" i="1"/>
  <c r="F124" i="1" s="1"/>
  <c r="F183" i="1" s="1"/>
  <c r="F186" i="1" s="1"/>
  <c r="G113" i="1"/>
  <c r="G124" i="1" s="1"/>
  <c r="H113" i="1"/>
  <c r="H124" i="1" s="1"/>
  <c r="I113" i="1"/>
  <c r="I124" i="1" s="1"/>
  <c r="J113" i="1"/>
  <c r="J124" i="1" s="1"/>
  <c r="K113" i="1"/>
  <c r="K124" i="1" s="1"/>
  <c r="L113" i="1"/>
  <c r="L124" i="1" s="1"/>
  <c r="M113" i="1"/>
  <c r="M124" i="1" s="1"/>
  <c r="N113" i="1"/>
  <c r="N124" i="1" s="1"/>
  <c r="O113" i="1"/>
  <c r="O124" i="1" s="1"/>
  <c r="P113" i="1"/>
  <c r="P124" i="1" s="1"/>
  <c r="Q113" i="1"/>
  <c r="Q124" i="1" s="1"/>
  <c r="R113" i="1"/>
  <c r="R124" i="1" s="1"/>
  <c r="S113" i="1"/>
  <c r="S124" i="1" s="1"/>
  <c r="T113" i="1"/>
  <c r="T124" i="1" s="1"/>
  <c r="D113" i="1"/>
  <c r="D124" i="1" s="1"/>
  <c r="D112" i="1"/>
  <c r="C100" i="1"/>
  <c r="C98" i="1"/>
  <c r="C96" i="1"/>
  <c r="C94" i="1"/>
  <c r="C92" i="1"/>
  <c r="C90" i="1"/>
  <c r="C88" i="1"/>
  <c r="C84" i="1"/>
  <c r="C82" i="1"/>
  <c r="C77" i="1"/>
  <c r="C69" i="1"/>
  <c r="F60" i="1"/>
  <c r="F111" i="1" l="1"/>
  <c r="C85" i="1"/>
  <c r="C119" i="1"/>
  <c r="C124" i="1"/>
  <c r="C112" i="1"/>
  <c r="C121" i="1"/>
  <c r="C117" i="1"/>
  <c r="C113" i="1"/>
  <c r="C50" i="1"/>
  <c r="C49" i="1"/>
  <c r="D46" i="1"/>
  <c r="C44" i="1"/>
  <c r="C111" i="1" l="1"/>
  <c r="K183" i="1" l="1"/>
  <c r="K186" i="1" s="1"/>
  <c r="L183" i="1"/>
  <c r="M183" i="1"/>
  <c r="N183" i="1"/>
  <c r="N186" i="1" s="1"/>
  <c r="O183" i="1"/>
  <c r="P183" i="1"/>
  <c r="Q183" i="1"/>
  <c r="R183" i="1"/>
  <c r="S183" i="1"/>
  <c r="T183" i="1"/>
  <c r="O186" i="1"/>
  <c r="Q181" i="1"/>
  <c r="Q180" i="1" s="1"/>
  <c r="R181" i="1"/>
  <c r="R180" i="1" s="1"/>
  <c r="S181" i="1"/>
  <c r="S180" i="1" s="1"/>
  <c r="T181" i="1"/>
  <c r="T180" i="1" s="1"/>
  <c r="K181" i="1"/>
  <c r="K180" i="1" s="1"/>
  <c r="L181" i="1"/>
  <c r="L180" i="1" s="1"/>
  <c r="M181" i="1"/>
  <c r="M180" i="1" s="1"/>
  <c r="N181" i="1"/>
  <c r="N180" i="1" s="1"/>
  <c r="O181" i="1"/>
  <c r="O180" i="1" s="1"/>
  <c r="P181" i="1"/>
  <c r="P180" i="1" s="1"/>
  <c r="K178" i="1"/>
  <c r="L178" i="1"/>
  <c r="M178" i="1"/>
  <c r="N178" i="1"/>
  <c r="O178" i="1"/>
  <c r="P178" i="1"/>
  <c r="Q178" i="1"/>
  <c r="R178" i="1"/>
  <c r="S178" i="1"/>
  <c r="T178" i="1"/>
  <c r="K170" i="1"/>
  <c r="L170" i="1"/>
  <c r="M170" i="1"/>
  <c r="N170" i="1"/>
  <c r="O170" i="1"/>
  <c r="P170" i="1"/>
  <c r="Q170" i="1"/>
  <c r="R170" i="1"/>
  <c r="S170" i="1"/>
  <c r="T170" i="1"/>
  <c r="K114" i="1"/>
  <c r="L114" i="1"/>
  <c r="M114" i="1"/>
  <c r="N114" i="1"/>
  <c r="O114" i="1"/>
  <c r="P114" i="1"/>
  <c r="Q114" i="1"/>
  <c r="R114" i="1"/>
  <c r="S114" i="1"/>
  <c r="T114" i="1"/>
  <c r="K111" i="1"/>
  <c r="L111" i="1"/>
  <c r="M111" i="1"/>
  <c r="N111" i="1"/>
  <c r="O111" i="1"/>
  <c r="P111" i="1"/>
  <c r="Q111" i="1"/>
  <c r="R111" i="1"/>
  <c r="S111" i="1"/>
  <c r="T111" i="1"/>
  <c r="K107" i="1"/>
  <c r="L107" i="1"/>
  <c r="N107" i="1"/>
  <c r="O107" i="1"/>
  <c r="P107" i="1"/>
  <c r="Q107" i="1"/>
  <c r="R107" i="1"/>
  <c r="S107" i="1"/>
  <c r="T107" i="1"/>
  <c r="K105" i="1"/>
  <c r="L105" i="1"/>
  <c r="M105" i="1"/>
  <c r="N105" i="1"/>
  <c r="O105" i="1"/>
  <c r="P105" i="1"/>
  <c r="Q105" i="1"/>
  <c r="R105" i="1"/>
  <c r="S105" i="1"/>
  <c r="T105" i="1"/>
  <c r="K103" i="1"/>
  <c r="L103" i="1"/>
  <c r="M103" i="1"/>
  <c r="N103" i="1"/>
  <c r="O103" i="1"/>
  <c r="P103" i="1"/>
  <c r="Q103" i="1"/>
  <c r="R103" i="1"/>
  <c r="S103" i="1"/>
  <c r="T103" i="1"/>
  <c r="K101" i="1"/>
  <c r="L101" i="1"/>
  <c r="M101" i="1"/>
  <c r="N101" i="1"/>
  <c r="O101" i="1"/>
  <c r="P101" i="1"/>
  <c r="Q101" i="1"/>
  <c r="R101" i="1"/>
  <c r="S101" i="1"/>
  <c r="T101" i="1"/>
  <c r="K99" i="1"/>
  <c r="L99" i="1"/>
  <c r="M99" i="1"/>
  <c r="N99" i="1"/>
  <c r="O99" i="1"/>
  <c r="P99" i="1"/>
  <c r="Q99" i="1"/>
  <c r="R99" i="1"/>
  <c r="S99" i="1"/>
  <c r="T99" i="1"/>
  <c r="K97" i="1"/>
  <c r="L97" i="1"/>
  <c r="M97" i="1"/>
  <c r="N97" i="1"/>
  <c r="O97" i="1"/>
  <c r="P97" i="1"/>
  <c r="Q97" i="1"/>
  <c r="R97" i="1"/>
  <c r="S97" i="1"/>
  <c r="T97" i="1"/>
  <c r="K95" i="1"/>
  <c r="L95" i="1"/>
  <c r="M95" i="1"/>
  <c r="N95" i="1"/>
  <c r="O95" i="1"/>
  <c r="P95" i="1"/>
  <c r="Q95" i="1"/>
  <c r="R95" i="1"/>
  <c r="S95" i="1"/>
  <c r="T95" i="1"/>
  <c r="K93" i="1"/>
  <c r="L93" i="1"/>
  <c r="M93" i="1"/>
  <c r="N93" i="1"/>
  <c r="O93" i="1"/>
  <c r="P93" i="1"/>
  <c r="Q93" i="1"/>
  <c r="R93" i="1"/>
  <c r="S93" i="1"/>
  <c r="T93" i="1"/>
  <c r="K91" i="1"/>
  <c r="L91" i="1"/>
  <c r="M91" i="1"/>
  <c r="N91" i="1"/>
  <c r="O91" i="1"/>
  <c r="P91" i="1"/>
  <c r="Q91" i="1"/>
  <c r="R91" i="1"/>
  <c r="S91" i="1"/>
  <c r="T91" i="1"/>
  <c r="K89" i="1"/>
  <c r="L89" i="1"/>
  <c r="O89" i="1"/>
  <c r="P89" i="1"/>
  <c r="Q89" i="1"/>
  <c r="R89" i="1"/>
  <c r="S89" i="1"/>
  <c r="T89" i="1"/>
  <c r="K87" i="1"/>
  <c r="L87" i="1"/>
  <c r="M87" i="1"/>
  <c r="N87" i="1"/>
  <c r="P87" i="1"/>
  <c r="Q87" i="1"/>
  <c r="R87" i="1"/>
  <c r="S87" i="1"/>
  <c r="T87" i="1"/>
  <c r="K83" i="1"/>
  <c r="L83" i="1"/>
  <c r="M83" i="1"/>
  <c r="N83" i="1"/>
  <c r="O83" i="1"/>
  <c r="P83" i="1"/>
  <c r="Q83" i="1"/>
  <c r="R83" i="1"/>
  <c r="S83" i="1"/>
  <c r="T83" i="1"/>
  <c r="K81" i="1"/>
  <c r="L81" i="1"/>
  <c r="M81" i="1"/>
  <c r="N81" i="1"/>
  <c r="O81" i="1"/>
  <c r="P81" i="1"/>
  <c r="Q81" i="1"/>
  <c r="R81" i="1"/>
  <c r="S81" i="1"/>
  <c r="T81" i="1"/>
  <c r="K79" i="1"/>
  <c r="L79" i="1"/>
  <c r="M79" i="1"/>
  <c r="N79" i="1"/>
  <c r="O79" i="1"/>
  <c r="P79" i="1"/>
  <c r="Q79" i="1"/>
  <c r="R79" i="1"/>
  <c r="S79" i="1"/>
  <c r="T79" i="1"/>
  <c r="K76" i="1"/>
  <c r="L76" i="1"/>
  <c r="M76" i="1"/>
  <c r="N76" i="1"/>
  <c r="O76" i="1"/>
  <c r="P76" i="1"/>
  <c r="Q76" i="1"/>
  <c r="R76" i="1"/>
  <c r="S76" i="1"/>
  <c r="T76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AN166" i="1"/>
  <c r="AN163" i="1"/>
  <c r="AN161" i="1"/>
  <c r="AN160" i="1"/>
  <c r="AN134" i="1"/>
  <c r="AN5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D51" i="1"/>
  <c r="D48" i="1"/>
  <c r="D55" i="1" l="1"/>
  <c r="C48" i="1"/>
  <c r="D54" i="1"/>
  <c r="Q75" i="1"/>
  <c r="Q74" i="1" s="1"/>
  <c r="S75" i="1"/>
  <c r="S74" i="1" s="1"/>
  <c r="O75" i="1"/>
  <c r="O74" i="1" s="1"/>
  <c r="K75" i="1"/>
  <c r="K74" i="1" s="1"/>
  <c r="M75" i="1"/>
  <c r="M74" i="1" s="1"/>
  <c r="T75" i="1"/>
  <c r="T74" i="1" s="1"/>
  <c r="R75" i="1"/>
  <c r="R74" i="1" s="1"/>
  <c r="P75" i="1"/>
  <c r="P74" i="1" s="1"/>
  <c r="N75" i="1"/>
  <c r="N74" i="1" s="1"/>
  <c r="L75" i="1"/>
  <c r="L74" i="1" s="1"/>
  <c r="S186" i="1"/>
  <c r="R186" i="1"/>
  <c r="Q186" i="1"/>
  <c r="M186" i="1"/>
  <c r="T186" i="1"/>
  <c r="P186" i="1"/>
  <c r="L186" i="1"/>
  <c r="AN68" i="1" l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S142" i="1" l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T142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E155" i="1" s="1"/>
  <c r="D130" i="1"/>
  <c r="D68" i="1"/>
  <c r="E68" i="1"/>
  <c r="I68" i="1"/>
  <c r="J68" i="1"/>
  <c r="K68" i="1"/>
  <c r="K125" i="1" s="1"/>
  <c r="L68" i="1"/>
  <c r="L125" i="1" s="1"/>
  <c r="M68" i="1"/>
  <c r="M125" i="1" s="1"/>
  <c r="N68" i="1"/>
  <c r="N125" i="1" s="1"/>
  <c r="O68" i="1"/>
  <c r="O125" i="1" s="1"/>
  <c r="P68" i="1"/>
  <c r="P125" i="1" s="1"/>
  <c r="Q68" i="1"/>
  <c r="Q125" i="1" s="1"/>
  <c r="R68" i="1"/>
  <c r="R125" i="1" s="1"/>
  <c r="S68" i="1"/>
  <c r="S125" i="1" s="1"/>
  <c r="T68" i="1"/>
  <c r="T125" i="1" s="1"/>
  <c r="H68" i="1"/>
  <c r="G68" i="1"/>
  <c r="D60" i="1"/>
  <c r="C142" i="1" l="1"/>
  <c r="C130" i="1"/>
  <c r="R123" i="1"/>
  <c r="N123" i="1"/>
  <c r="Q123" i="1"/>
  <c r="L123" i="1"/>
  <c r="M123" i="1"/>
  <c r="T123" i="1"/>
  <c r="P123" i="1"/>
  <c r="S123" i="1"/>
  <c r="O123" i="1"/>
  <c r="K123" i="1"/>
  <c r="C134" i="1"/>
  <c r="L155" i="1"/>
  <c r="L154" i="1" s="1"/>
  <c r="T155" i="1"/>
  <c r="T154" i="1" s="1"/>
  <c r="N155" i="1"/>
  <c r="N154" i="1" s="1"/>
  <c r="P155" i="1"/>
  <c r="P154" i="1" s="1"/>
  <c r="R155" i="1"/>
  <c r="R154" i="1" s="1"/>
  <c r="K155" i="1"/>
  <c r="K154" i="1" s="1"/>
  <c r="M155" i="1"/>
  <c r="M154" i="1" s="1"/>
  <c r="O155" i="1"/>
  <c r="O154" i="1" s="1"/>
  <c r="Q155" i="1"/>
  <c r="Q154" i="1" s="1"/>
  <c r="S155" i="1"/>
  <c r="S154" i="1" s="1"/>
  <c r="F68" i="1"/>
  <c r="C68" i="1" s="1"/>
  <c r="D173" i="1"/>
  <c r="D95" i="1"/>
  <c r="G95" i="1"/>
  <c r="H95" i="1"/>
  <c r="I95" i="1"/>
  <c r="J95" i="1"/>
  <c r="K55" i="1"/>
  <c r="K54" i="1" s="1"/>
  <c r="L55" i="1"/>
  <c r="L54" i="1" s="1"/>
  <c r="M55" i="1"/>
  <c r="M54" i="1" s="1"/>
  <c r="N55" i="1"/>
  <c r="N54" i="1" s="1"/>
  <c r="O55" i="1"/>
  <c r="O54" i="1" s="1"/>
  <c r="P55" i="1"/>
  <c r="P54" i="1" s="1"/>
  <c r="Q55" i="1"/>
  <c r="Q54" i="1" s="1"/>
  <c r="R55" i="1"/>
  <c r="R54" i="1" s="1"/>
  <c r="S55" i="1"/>
  <c r="S54" i="1" s="1"/>
  <c r="T55" i="1"/>
  <c r="T54" i="1" s="1"/>
  <c r="K51" i="1"/>
  <c r="L51" i="1"/>
  <c r="M51" i="1"/>
  <c r="N51" i="1"/>
  <c r="O51" i="1"/>
  <c r="P51" i="1"/>
  <c r="Q51" i="1"/>
  <c r="R51" i="1"/>
  <c r="S51" i="1"/>
  <c r="T51" i="1"/>
  <c r="K46" i="1"/>
  <c r="L46" i="1"/>
  <c r="M46" i="1"/>
  <c r="N46" i="1"/>
  <c r="O46" i="1"/>
  <c r="P46" i="1"/>
  <c r="Q46" i="1"/>
  <c r="R46" i="1"/>
  <c r="S46" i="1"/>
  <c r="T46" i="1"/>
  <c r="K41" i="1"/>
  <c r="L41" i="1"/>
  <c r="M41" i="1"/>
  <c r="N41" i="1"/>
  <c r="O41" i="1"/>
  <c r="P41" i="1"/>
  <c r="Q41" i="1"/>
  <c r="R41" i="1"/>
  <c r="S41" i="1"/>
  <c r="T41" i="1"/>
  <c r="C95" i="1" l="1"/>
  <c r="R184" i="1"/>
  <c r="R187" i="1" s="1"/>
  <c r="R185" i="1" s="1"/>
  <c r="N184" i="1"/>
  <c r="N187" i="1" s="1"/>
  <c r="N185" i="1" s="1"/>
  <c r="L184" i="1"/>
  <c r="L187" i="1" s="1"/>
  <c r="L185" i="1" s="1"/>
  <c r="Q184" i="1"/>
  <c r="Q187" i="1" s="1"/>
  <c r="Q185" i="1" s="1"/>
  <c r="M184" i="1"/>
  <c r="M182" i="1" s="1"/>
  <c r="S184" i="1"/>
  <c r="S187" i="1" s="1"/>
  <c r="S185" i="1" s="1"/>
  <c r="O184" i="1"/>
  <c r="O182" i="1" s="1"/>
  <c r="K184" i="1"/>
  <c r="K187" i="1" s="1"/>
  <c r="K185" i="1" s="1"/>
  <c r="P184" i="1"/>
  <c r="P182" i="1" s="1"/>
  <c r="T184" i="1"/>
  <c r="T187" i="1" s="1"/>
  <c r="T185" i="1" s="1"/>
  <c r="R182" i="1"/>
  <c r="E180" i="1"/>
  <c r="F181" i="1"/>
  <c r="F180" i="1" s="1"/>
  <c r="G181" i="1"/>
  <c r="G180" i="1" s="1"/>
  <c r="H181" i="1"/>
  <c r="H180" i="1" s="1"/>
  <c r="I181" i="1"/>
  <c r="I180" i="1" s="1"/>
  <c r="J181" i="1"/>
  <c r="J180" i="1" s="1"/>
  <c r="D181" i="1"/>
  <c r="D178" i="1"/>
  <c r="G178" i="1"/>
  <c r="H178" i="1"/>
  <c r="I178" i="1"/>
  <c r="J178" i="1"/>
  <c r="J172" i="1"/>
  <c r="I173" i="1"/>
  <c r="I172" i="1" s="1"/>
  <c r="H173" i="1"/>
  <c r="G173" i="1"/>
  <c r="G172" i="1" s="1"/>
  <c r="F173" i="1"/>
  <c r="F172" i="1" s="1"/>
  <c r="E173" i="1"/>
  <c r="E172" i="1" s="1"/>
  <c r="D172" i="1"/>
  <c r="D170" i="1"/>
  <c r="G170" i="1"/>
  <c r="H170" i="1"/>
  <c r="I170" i="1"/>
  <c r="J170" i="1"/>
  <c r="G150" i="1"/>
  <c r="G155" i="1" s="1"/>
  <c r="G154" i="1" s="1"/>
  <c r="H150" i="1"/>
  <c r="H155" i="1" s="1"/>
  <c r="H154" i="1" s="1"/>
  <c r="I150" i="1"/>
  <c r="I155" i="1" s="1"/>
  <c r="I154" i="1" s="1"/>
  <c r="J150" i="1"/>
  <c r="J155" i="1" s="1"/>
  <c r="J154" i="1" s="1"/>
  <c r="D150" i="1"/>
  <c r="F150" i="1"/>
  <c r="D114" i="1"/>
  <c r="E114" i="1"/>
  <c r="F114" i="1"/>
  <c r="G114" i="1"/>
  <c r="H114" i="1"/>
  <c r="I114" i="1"/>
  <c r="J114" i="1"/>
  <c r="D111" i="1"/>
  <c r="E111" i="1"/>
  <c r="G111" i="1"/>
  <c r="H111" i="1"/>
  <c r="I111" i="1"/>
  <c r="J111" i="1"/>
  <c r="D107" i="1"/>
  <c r="E107" i="1"/>
  <c r="F107" i="1"/>
  <c r="G107" i="1"/>
  <c r="H107" i="1"/>
  <c r="I107" i="1"/>
  <c r="J107" i="1"/>
  <c r="D105" i="1"/>
  <c r="E105" i="1"/>
  <c r="F105" i="1"/>
  <c r="G105" i="1"/>
  <c r="H105" i="1"/>
  <c r="I105" i="1"/>
  <c r="J105" i="1"/>
  <c r="D103" i="1"/>
  <c r="E103" i="1"/>
  <c r="F103" i="1"/>
  <c r="G103" i="1"/>
  <c r="H103" i="1"/>
  <c r="I103" i="1"/>
  <c r="J103" i="1"/>
  <c r="D101" i="1"/>
  <c r="E101" i="1"/>
  <c r="F101" i="1"/>
  <c r="G101" i="1"/>
  <c r="H101" i="1"/>
  <c r="I101" i="1"/>
  <c r="J101" i="1"/>
  <c r="D99" i="1"/>
  <c r="E99" i="1"/>
  <c r="F99" i="1"/>
  <c r="G99" i="1"/>
  <c r="H99" i="1"/>
  <c r="I99" i="1"/>
  <c r="J99" i="1"/>
  <c r="D97" i="1"/>
  <c r="E97" i="1"/>
  <c r="F97" i="1"/>
  <c r="G97" i="1"/>
  <c r="H97" i="1"/>
  <c r="I97" i="1"/>
  <c r="J97" i="1"/>
  <c r="D93" i="1"/>
  <c r="E93" i="1"/>
  <c r="F93" i="1"/>
  <c r="G93" i="1"/>
  <c r="H93" i="1"/>
  <c r="I93" i="1"/>
  <c r="J93" i="1"/>
  <c r="J91" i="1"/>
  <c r="D91" i="1"/>
  <c r="E91" i="1"/>
  <c r="F91" i="1"/>
  <c r="G91" i="1"/>
  <c r="H91" i="1"/>
  <c r="I91" i="1"/>
  <c r="D89" i="1"/>
  <c r="E89" i="1"/>
  <c r="F89" i="1"/>
  <c r="G89" i="1"/>
  <c r="H89" i="1"/>
  <c r="I89" i="1"/>
  <c r="J89" i="1"/>
  <c r="D87" i="1"/>
  <c r="F87" i="1"/>
  <c r="G87" i="1"/>
  <c r="H87" i="1"/>
  <c r="I87" i="1"/>
  <c r="J87" i="1"/>
  <c r="D83" i="1"/>
  <c r="E83" i="1"/>
  <c r="E75" i="1" s="1"/>
  <c r="E74" i="1" s="1"/>
  <c r="F83" i="1"/>
  <c r="G83" i="1"/>
  <c r="H83" i="1"/>
  <c r="I83" i="1"/>
  <c r="J83" i="1"/>
  <c r="D81" i="1"/>
  <c r="F81" i="1"/>
  <c r="G81" i="1"/>
  <c r="H81" i="1"/>
  <c r="I81" i="1"/>
  <c r="J81" i="1"/>
  <c r="D79" i="1"/>
  <c r="F79" i="1"/>
  <c r="H79" i="1"/>
  <c r="I79" i="1"/>
  <c r="J79" i="1"/>
  <c r="D76" i="1"/>
  <c r="F76" i="1"/>
  <c r="G76" i="1"/>
  <c r="H76" i="1"/>
  <c r="I76" i="1"/>
  <c r="J76" i="1"/>
  <c r="G60" i="1"/>
  <c r="H60" i="1"/>
  <c r="I60" i="1"/>
  <c r="J60" i="1"/>
  <c r="D35" i="1"/>
  <c r="D183" i="1" s="1"/>
  <c r="G183" i="1"/>
  <c r="H183" i="1"/>
  <c r="I183" i="1"/>
  <c r="J183" i="1"/>
  <c r="D34" i="1"/>
  <c r="D30" i="1"/>
  <c r="D27" i="1"/>
  <c r="D24" i="1"/>
  <c r="C22" i="1"/>
  <c r="D21" i="1"/>
  <c r="D41" i="1"/>
  <c r="F41" i="1"/>
  <c r="G41" i="1"/>
  <c r="H41" i="1"/>
  <c r="I41" i="1"/>
  <c r="J41" i="1"/>
  <c r="D43" i="1"/>
  <c r="C43" i="1" s="1"/>
  <c r="E43" i="1"/>
  <c r="G46" i="1"/>
  <c r="H46" i="1"/>
  <c r="I46" i="1"/>
  <c r="J46" i="1"/>
  <c r="E51" i="1"/>
  <c r="F51" i="1"/>
  <c r="G51" i="1"/>
  <c r="H51" i="1"/>
  <c r="I51" i="1"/>
  <c r="J51" i="1"/>
  <c r="J55" i="1"/>
  <c r="J54" i="1" s="1"/>
  <c r="C31" i="1"/>
  <c r="C28" i="1"/>
  <c r="C29" i="1"/>
  <c r="C25" i="1"/>
  <c r="C26" i="1"/>
  <c r="C35" i="1" s="1"/>
  <c r="C23" i="1"/>
  <c r="C46" i="1" l="1"/>
  <c r="C41" i="1"/>
  <c r="C79" i="1"/>
  <c r="C81" i="1"/>
  <c r="C89" i="1"/>
  <c r="C91" i="1"/>
  <c r="C93" i="1"/>
  <c r="C99" i="1"/>
  <c r="C103" i="1"/>
  <c r="C107" i="1"/>
  <c r="F154" i="1"/>
  <c r="F155" i="1"/>
  <c r="C170" i="1"/>
  <c r="C51" i="1"/>
  <c r="C60" i="1"/>
  <c r="C76" i="1"/>
  <c r="C83" i="1"/>
  <c r="C87" i="1"/>
  <c r="C97" i="1"/>
  <c r="C101" i="1"/>
  <c r="C105" i="1"/>
  <c r="E125" i="1"/>
  <c r="N182" i="1"/>
  <c r="S182" i="1"/>
  <c r="M187" i="1"/>
  <c r="M185" i="1" s="1"/>
  <c r="L182" i="1"/>
  <c r="F75" i="1"/>
  <c r="F125" i="1" s="1"/>
  <c r="F123" i="1" s="1"/>
  <c r="T182" i="1"/>
  <c r="F74" i="1"/>
  <c r="O187" i="1"/>
  <c r="O185" i="1" s="1"/>
  <c r="Q182" i="1"/>
  <c r="K182" i="1"/>
  <c r="J75" i="1"/>
  <c r="J125" i="1" s="1"/>
  <c r="J184" i="1" s="1"/>
  <c r="P187" i="1"/>
  <c r="P185" i="1" s="1"/>
  <c r="C150" i="1"/>
  <c r="D155" i="1"/>
  <c r="C155" i="1" s="1"/>
  <c r="C181" i="1"/>
  <c r="C183" i="1"/>
  <c r="C178" i="1"/>
  <c r="G75" i="1"/>
  <c r="G125" i="1" s="1"/>
  <c r="I75" i="1"/>
  <c r="I125" i="1" s="1"/>
  <c r="D186" i="1"/>
  <c r="D75" i="1"/>
  <c r="D180" i="1"/>
  <c r="C180" i="1" s="1"/>
  <c r="H172" i="1"/>
  <c r="C172" i="1" s="1"/>
  <c r="C173" i="1"/>
  <c r="E154" i="1"/>
  <c r="H75" i="1"/>
  <c r="H125" i="1" s="1"/>
  <c r="C114" i="1"/>
  <c r="J186" i="1"/>
  <c r="H186" i="1"/>
  <c r="G186" i="1"/>
  <c r="I186" i="1"/>
  <c r="C21" i="1"/>
  <c r="C27" i="1"/>
  <c r="D33" i="1"/>
  <c r="C24" i="1"/>
  <c r="C34" i="1"/>
  <c r="C30" i="1"/>
  <c r="I55" i="1"/>
  <c r="I54" i="1" s="1"/>
  <c r="C75" i="1" l="1"/>
  <c r="C186" i="1"/>
  <c r="D154" i="1"/>
  <c r="C154" i="1" s="1"/>
  <c r="I74" i="1"/>
  <c r="H74" i="1"/>
  <c r="J74" i="1"/>
  <c r="J123" i="1"/>
  <c r="J187" i="1"/>
  <c r="J185" i="1" s="1"/>
  <c r="E123" i="1"/>
  <c r="H123" i="1"/>
  <c r="G123" i="1"/>
  <c r="I184" i="1"/>
  <c r="I187" i="1" s="1"/>
  <c r="I185" i="1" s="1"/>
  <c r="G74" i="1"/>
  <c r="D74" i="1"/>
  <c r="C33" i="1"/>
  <c r="H55" i="1"/>
  <c r="H54" i="1" s="1"/>
  <c r="D125" i="1" l="1"/>
  <c r="C74" i="1"/>
  <c r="C125" i="1"/>
  <c r="C123" i="1" s="1"/>
  <c r="H184" i="1"/>
  <c r="H187" i="1" s="1"/>
  <c r="H185" i="1" s="1"/>
  <c r="I123" i="1"/>
  <c r="J182" i="1"/>
  <c r="I182" i="1"/>
  <c r="D123" i="1"/>
  <c r="G55" i="1"/>
  <c r="G54" i="1" s="1"/>
  <c r="G184" i="1" s="1"/>
  <c r="H182" i="1" l="1"/>
  <c r="G187" i="1"/>
  <c r="G185" i="1" s="1"/>
  <c r="G182" i="1"/>
  <c r="F54" i="1" l="1"/>
  <c r="F184" i="1" s="1"/>
  <c r="C55" i="1"/>
  <c r="E54" i="1"/>
  <c r="F187" i="1" l="1"/>
  <c r="F182" i="1"/>
  <c r="E184" i="1"/>
  <c r="E182" i="1" s="1"/>
  <c r="C54" i="1"/>
  <c r="F185" i="1" l="1"/>
  <c r="E187" i="1"/>
  <c r="E185" i="1" s="1"/>
  <c r="D184" i="1"/>
  <c r="C184" i="1" s="1"/>
  <c r="D182" i="1" l="1"/>
  <c r="C182" i="1" s="1"/>
  <c r="D187" i="1"/>
  <c r="C187" i="1" s="1"/>
  <c r="D185" i="1" l="1"/>
  <c r="C185" i="1" s="1"/>
</calcChain>
</file>

<file path=xl/sharedStrings.xml><?xml version="1.0" encoding="utf-8"?>
<sst xmlns="http://schemas.openxmlformats.org/spreadsheetml/2006/main" count="1674" uniqueCount="189">
  <si>
    <t>Наименование</t>
  </si>
  <si>
    <t>В том числе по годам</t>
  </si>
  <si>
    <t>2014 год</t>
  </si>
  <si>
    <t>2015 год</t>
  </si>
  <si>
    <t>2017 год</t>
  </si>
  <si>
    <t>2018 год</t>
  </si>
  <si>
    <t>2019 год</t>
  </si>
  <si>
    <t>2020 год</t>
  </si>
  <si>
    <t>2016 год</t>
  </si>
  <si>
    <t>-</t>
  </si>
  <si>
    <t>Подпрограмма 1. «Строительство объектов природоохранного назначения»</t>
  </si>
  <si>
    <t xml:space="preserve">всего, в том числе:
</t>
  </si>
  <si>
    <t xml:space="preserve">за счет средств местного бюджета </t>
  </si>
  <si>
    <t xml:space="preserve">Мероприятие 1.2.1.
Рекультивация первой очереди муниципального полигона твердых бытовых отходов 
в городе Сургуте
</t>
  </si>
  <si>
    <t xml:space="preserve">Подпрограмма 2. «Организация мероприятий по охране окружающей среды»          </t>
  </si>
  <si>
    <t xml:space="preserve">Цель подпрограммы 2:  снижение уровня загрязнения городских территорий; формирование экологической культуры населения
</t>
  </si>
  <si>
    <t>Целевые показатели результатов реализации подпрограммы</t>
  </si>
  <si>
    <t>Мероприятие 2.1.1. Ликвидация несанкционированных свалок в промышленных районах и местах общего пользования</t>
  </si>
  <si>
    <t>Мероприятие 2.1.2. Очистка акваторий р.Черная, р. Обь и прилегающих береговых полос от затонувших судов</t>
  </si>
  <si>
    <t xml:space="preserve">Мероприятие
2.2.1. Организация мероприятий экологической направленности
</t>
  </si>
  <si>
    <t xml:space="preserve">Всего по подпрограмме «Организация мероприятий по охране окружающей среды»
</t>
  </si>
  <si>
    <t xml:space="preserve">Подпрограмма 3. «Благоустройство рекреационных зон»          </t>
  </si>
  <si>
    <t>Цель подпрограммы 3:  создание комфортных условий проживания населения, повышение эстетической привлекательности территории общего пользования муниципального образования</t>
  </si>
  <si>
    <t xml:space="preserve">Целевые показатели результатов реализации подпрограммы      </t>
  </si>
  <si>
    <t xml:space="preserve">3.2.1.
"Сквер в микрорайоне 40"
</t>
  </si>
  <si>
    <t>Объем выполненных работ от общего объема работ, предусмотренных проектом, %</t>
  </si>
  <si>
    <t xml:space="preserve">3.2.2.
Сквер в 31 мкр.
</t>
  </si>
  <si>
    <t xml:space="preserve">3.2.3.
Сквер "Старожилов"
</t>
  </si>
  <si>
    <t xml:space="preserve">3.2.4.
Сквер в 5"А"мкр.
</t>
  </si>
  <si>
    <t xml:space="preserve">Всего по подпрограмме «Благоустройство рекреационных зон»
</t>
  </si>
  <si>
    <t xml:space="preserve">Подпрограмма  4. «Обустройство, использование, защита и охрана городских лесов»          </t>
  </si>
  <si>
    <t xml:space="preserve">Цель подпрограммы 4:  эффективное осуществление использования, защиты, охраны и обустройства городских лесов, а также создание условий для безопасного отдыха населения </t>
  </si>
  <si>
    <t>Всего по подпрограмме «Обустройство, использование, защита и охрана городских лесов»</t>
  </si>
  <si>
    <t xml:space="preserve">Подпрограмма 5. «Функционирование управления по природопользованию и экологии»          </t>
  </si>
  <si>
    <t xml:space="preserve">Цель подпрограммы 5:  повышение результативности расходования бюджетных средств на мероприятия по охране окружающей среды, обеспечение экологической безопасности территории городского округа, рациональное использование природных ресурсов         </t>
  </si>
  <si>
    <t xml:space="preserve">
Целевые показатели результатов реализации подпрограммы
</t>
  </si>
  <si>
    <t>2021 год</t>
  </si>
  <si>
    <t>2022 год</t>
  </si>
  <si>
    <t>2023 год</t>
  </si>
  <si>
    <t>2025 год</t>
  </si>
  <si>
    <t>2024 год</t>
  </si>
  <si>
    <t>2026 год</t>
  </si>
  <si>
    <t>2027 год</t>
  </si>
  <si>
    <t>2028 год</t>
  </si>
  <si>
    <t>2029 год</t>
  </si>
  <si>
    <t>2030 год</t>
  </si>
  <si>
    <t>Мероприятие 5.1. Составление протоколов об  административных правонарушениях в области охраны окружающей среды</t>
  </si>
  <si>
    <t xml:space="preserve">Мероприятие 5.2. Передача дел об административных правонарушениях в области охраны окружающей среды в УМВД и федеральные контрольные органы </t>
  </si>
  <si>
    <t xml:space="preserve">Мероприятие 5.3.
Обеспечение населения озелененными территориями общего пользования 
</t>
  </si>
  <si>
    <t xml:space="preserve">Мероприятие 5.6. Подготовка и согласование проектов муниципальных правовых актов </t>
  </si>
  <si>
    <t xml:space="preserve">Мероприятие 5.7. Работа с  обращениями граждан </t>
  </si>
  <si>
    <t>Мероприятие 5.8. Осуществление кураторских функций муниципальных  организаций</t>
  </si>
  <si>
    <t xml:space="preserve">Мероприятие 5.10.
Содержание аппарата управления по природопользованию и экологии
</t>
  </si>
  <si>
    <t>за счет средств местного бюджета</t>
  </si>
  <si>
    <t>Мероприятие 6.1 "Сбор, транспортирование и утилизация твердых коммунальных отходов от муниципальных учреждений, подведомственных департаментам образования, культуры, молодежной политики и спорта и МКУ «ХЭУ»</t>
  </si>
  <si>
    <t>Цель подпрограммы 6: совершенствование системы сбора,транспортирования и утилизации твердых коммунальных отходов</t>
  </si>
  <si>
    <t>Мероприятие 5.9 Создание общественного совета</t>
  </si>
  <si>
    <t>Цель подпрограммы 1:  обеспечение места для размещения  отходов от населения и организаций всех форм собственности на период ориентировочно до 7 лет</t>
  </si>
  <si>
    <t>Мероприятие 5.5. Работа по обеспечению потребности муниципального образования в объектах размещения  отходов</t>
  </si>
  <si>
    <t xml:space="preserve">Целевые показатели результатов реализации подпрограммы
</t>
  </si>
  <si>
    <t>Итоговое значение показателя</t>
  </si>
  <si>
    <t>X</t>
  </si>
  <si>
    <t xml:space="preserve"> -</t>
  </si>
  <si>
    <t xml:space="preserve"> X</t>
  </si>
  <si>
    <t xml:space="preserve">Мероприятие 3.3.  
Развитие общественной инфраструктуры  </t>
  </si>
  <si>
    <t xml:space="preserve">3.3.1.
Сквер в 5 "А" мкр.
</t>
  </si>
  <si>
    <t xml:space="preserve">3.2.6.
Парк "За Саймой" 
</t>
  </si>
  <si>
    <t xml:space="preserve">3.2.7.
Парк "Кедровый лог" 
</t>
  </si>
  <si>
    <t xml:space="preserve">3.2.8.
Сквер в 13 "А" мкр. по ул.Профсоюзов
</t>
  </si>
  <si>
    <t xml:space="preserve">3.2.9.
Сквер в 32 мкр. 
</t>
  </si>
  <si>
    <t xml:space="preserve">3.2.11.
Сквер в мкр.25 по пр. Первопроходцев
</t>
  </si>
  <si>
    <t xml:space="preserve">3.2.12.
Сквер в мкр.27 по ул. Мелик-Карамова
</t>
  </si>
  <si>
    <t xml:space="preserve">3.2.13.
Сквер за адм.зданием по ул. Восход,4
</t>
  </si>
  <si>
    <t xml:space="preserve">3.2.14
Сквер в 44 мкр.
</t>
  </si>
  <si>
    <t xml:space="preserve">3.2.15.
Сквер в 31А мкр.
</t>
  </si>
  <si>
    <t>Мероприятие 3.4.  
Организация временного трудоустройства безработных граждан, испытывающих трудности в поиске работы</t>
  </si>
  <si>
    <t>Мероприятие 3.5.  
Организация проведения оплачиваемых общественных работ для не занятых трудовой деятельностью и безработных граждан</t>
  </si>
  <si>
    <t>Мероприятие 3.6.  
Содействие временному трудоустройству в организациях коммерческого сегмента рынка труда лиц, освобожденных из учреждений, исполняющих наказания в виде лишения свободы</t>
  </si>
  <si>
    <t>Мероприятие 2.2.2. Привлечение населения города Сургута  к природоохранной  и эколого-просветительской деятельности</t>
  </si>
  <si>
    <t>Мероприятие 2.2.2. Привлечение населения к практической природоохранной  деятельности</t>
  </si>
  <si>
    <t>Мероприятие 5.4. Выдача разрешения на снос или пересадку зеленых насаждений</t>
  </si>
  <si>
    <t xml:space="preserve">Мероприятие 4.1.
Предоставление субсидии на выполнение муниципального задания и иные цели, подведомственному учреждению выполняющему муниципальную работу    «Обеспечение соблюдения лесного законодательства, выявление нарушений и принятие мер в соответствии с законодательством"
</t>
  </si>
  <si>
    <t xml:space="preserve">3.2.14.
Сквер в 39 мкр.
</t>
  </si>
  <si>
    <t>Значения показателя, в том числе</t>
  </si>
  <si>
    <t>площадь содержания зеленых насаждений на территориях общего пользования, га</t>
  </si>
  <si>
    <t>площадь территории городских лесов,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</si>
  <si>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природопользованию и экологии, %</t>
  </si>
  <si>
    <t xml:space="preserve">всего, в том числе
</t>
  </si>
  <si>
    <t>количество обустроенных карт для размещения отходов на полигоне, шт.</t>
  </si>
  <si>
    <t>площадь рекультивации, га</t>
  </si>
  <si>
    <t xml:space="preserve">доля ликвидированных  несанкционирова-  ных свалок в промышленных районах и местах общего пользования от общего объема несанкционирован-ных свалок в промышленных районах и местах общего пользования, выявленных на территории
 города Сургута, %
</t>
  </si>
  <si>
    <t xml:space="preserve">всего, в том числе
</t>
  </si>
  <si>
    <t>за счет межбюджет-ных трансфертов из окружного бюджета</t>
  </si>
  <si>
    <t>Всего по подпрограмме «Участие в организации деятельности по сбору (в том числе раздельному сбору), транспоритирова-нию, обработке, утилизации, обезвреживанию, захоронению твердых коммунальных отходов»</t>
  </si>
  <si>
    <t xml:space="preserve">Общий объем ассигнований на реализацию программы – всего, в том числе
</t>
  </si>
  <si>
    <t>количество утилизированных затонувших судов, шт.</t>
  </si>
  <si>
    <t>количество организованных мероприятий экологической направленности, шт.</t>
  </si>
  <si>
    <t>количество человек привлеченых к практической природоохранной деятельности, чел.</t>
  </si>
  <si>
    <t>степень соблюдения стандартов качества выполняемой муниципальной работы, %</t>
  </si>
  <si>
    <t>уровень удовлетворенности населения качеством выполняемой муниципальной работы, %</t>
  </si>
  <si>
    <t>площадь цветников, находящихся на содержании, га</t>
  </si>
  <si>
    <t xml:space="preserve">площадь содержания озелененной территории 
Дворца Торжеств, га
</t>
  </si>
  <si>
    <t>площадь содержания объектов благоустройства (парки, скверы и набережные), га</t>
  </si>
  <si>
    <t>количество выполненных проектно-изыскательских работ, пр.</t>
  </si>
  <si>
    <t>объем выполненных работ от общего объема работ, предусмотренных проектом, %</t>
  </si>
  <si>
    <t>количество безработных граждан, испытывающих трудности в поиске работы, временно трудоустроенных, чел.</t>
  </si>
  <si>
    <t>количество не занятых трудовой деятельностью и безработных граждан, привлеченных к оплачиваемым общественным работам, чел</t>
  </si>
  <si>
    <t>площадь территории городских лесов,  га</t>
  </si>
  <si>
    <t>площадь содержания зеленых зон активного отдыха населения на территории городских лесов, га</t>
  </si>
  <si>
    <t>площадь городских лесов, на которой осуществляется патрулирование, га</t>
  </si>
  <si>
    <t>трудозатраты
(человеко-день)</t>
  </si>
  <si>
    <t>уровень удовлетворенности населения качеством  работы по направлению «Обеспечение соблюдения лесного законодательства, выявление нарушений и принятие мер в соответствии с законодательством"</t>
  </si>
  <si>
    <t>площадь санитарных рубок и рубок по очистке леса от захламленности,  га</t>
  </si>
  <si>
    <t>площадь городских лесов, на которых проводятся санитарно-оздоровительные мероприятия, га</t>
  </si>
  <si>
    <t>степень соблюдения стандартов качества  работы по направлению "Осуществление мероприятий в области использования лесов, включая организацию и развитие туризма и отдыха в лесах", %</t>
  </si>
  <si>
    <t>уровень удовлетворенности населения качеством  работы по направлению "Осуществление мероприятий в области использования лесов, включая организацию и развитие туризма и отдыха в лесах"</t>
  </si>
  <si>
    <t>площадь оформленных участков, га</t>
  </si>
  <si>
    <t>доля реализованных вопросов местного значения от общего количества вопросов местного значения, выполняемых управлением по природопользова-нию и экологии, %</t>
  </si>
  <si>
    <t>количество выданных разрешений на снос или пересадку зеленых насаждений,  шт.</t>
  </si>
  <si>
    <t>степень соблюдения административных регламентов предоставления муниципальной услуги "Выдача разрешения на снос или пересадку зеленых насаждений"</t>
  </si>
  <si>
    <t>доля принятых и рассмотренных обращений граждан от общего количества поступивших обращений граждан, %</t>
  </si>
  <si>
    <t xml:space="preserve">доля участия населения города Сургута 
в практической природоохранной деятельности от общего количества людей, проживающих в городе Сургуте, %
</t>
  </si>
  <si>
    <t xml:space="preserve">площадь содержания территорий общего пользования, занятых зелеными насаждениями, га,  в т.ч.  </t>
  </si>
  <si>
    <t xml:space="preserve">Мероприятие 3.2. Проектирование, обустройство (строительство) объектов благоустройства
(парки, скверы и  набережные), в т.ч.
</t>
  </si>
  <si>
    <t>Подпрограмма 6. «Участие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</si>
  <si>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 xml:space="preserve">объем  ликвидированных несанкциониро-ванных свалок в промышленных районах и местах общего пользования, 
куб. м
</t>
  </si>
  <si>
    <t xml:space="preserve">доля  ликвидированных несанкциониро-ванных свалок в промышленных районах и местах общего пользования от общего объема несанкциониро-ванных свалок в промышленных районах и местах общего пользования, выявленных на территории 
города Сургута, %
</t>
  </si>
  <si>
    <t xml:space="preserve">Комплексная цель программы: охрана окружающей среды, обеспечение экологической безопасности территории городского округа и рационального использования природных ресурсов       </t>
  </si>
  <si>
    <t>Задача 1. Обустройство и рекультивация объектов размещения отходов</t>
  </si>
  <si>
    <t>за счет межбюд-жетных трансфертов из окружного бюджета</t>
  </si>
  <si>
    <t>Мероприятие 1.1.1. Строительство объекта: «Расширение полигона  твердых бытовых отходов                                                       в г. Сургуте»</t>
  </si>
  <si>
    <t>управление                             по природополь-зованию                              и экологии</t>
  </si>
  <si>
    <t>доля выполненных работ от общего объема работ по объекту «Расширение полигона твердых бытовых отходов                                                  в г. Сургуте»,%</t>
  </si>
  <si>
    <t>Мероприятие 1.1. Строительство объектов                                      для размещения отходов</t>
  </si>
  <si>
    <t xml:space="preserve">ввод в эксплуатацию объекта
«Расширение полигона твердых бытовых отходов                                в г. Сургуте»
в эксплуатацию, шт.
</t>
  </si>
  <si>
    <t xml:space="preserve">Мероприятие 1.2.
Рекультивация объектов и несанкциони-рованных мест размещения отходов
</t>
  </si>
  <si>
    <t>Всего                                          по подпрограмме «Строительство объектов природоохранного назначения»</t>
  </si>
  <si>
    <t>управление                       по природополь-зованию                                  и экологии</t>
  </si>
  <si>
    <t>количество человек, привлеченных к эколого-просветительской деятельности, чел.</t>
  </si>
  <si>
    <t>количество человек, привлеченных к практической природоохранной деятельности, чел.</t>
  </si>
  <si>
    <t>Задача 3. Обеспечение устойчивого уровня благоустроенности территорий общего пользования: сохранение текущего уровня состояния зеленых насаждений</t>
  </si>
  <si>
    <t>Мероприятие 3.1. Обеспечение деятельности                                   и развития учреждения, выполняющего муниципальную работу «Благоустройство рекреационных зон» в т.ч.:  содержание территорий общего пользования, занятых зелеными насаждениями; - содержание объектов благоустройства (парки, скверы                                       и набережные)</t>
  </si>
  <si>
    <t>Мероприятие 3.1. Предоставление субсидии на выполнение муниципального задания и иные цели подведомственному учреждению, выполняющему  работу «Организация благоустройства                                             и озеленения"</t>
  </si>
  <si>
    <t>степень соблюдения стандартов качества  работы по направлению "Организация благоустройства                      и озеленения" , %</t>
  </si>
  <si>
    <t>уровень удовлетво-ренности населения качеством  работы по направлению  "Организация благоустройства                             и озеленения", %</t>
  </si>
  <si>
    <t>количество лиц, освобожденных                               из учреждений, исполняющих наказания в виде лишения свободы, временно трудоустроенных                            в организациях коммерческого сегмента рынка труда, чел.</t>
  </si>
  <si>
    <t>Задача 4. Выполнение  работ по обустройству, использованию, защите и охране городских лесов в соответствии с Лесохозяйственным регламентом городских лесов города Сургута</t>
  </si>
  <si>
    <t>Мероприятие 4.1. Обеспечение деятельности и развития учреждения, выполняющего муниципальную работу «Обустройство, использование, защита и охрана городских лесов»                                         в т.ч.: - содержание зеленых зон активного отдыха населения                                                на территории городских лесов; - патрулирование территории городских лесов</t>
  </si>
  <si>
    <t>Мероприятие 4.2. 
Санитарные рубки                       и рубки по очистке леса                                                            от захламленности</t>
  </si>
  <si>
    <t>Мероприятие 4.3. Оформление участка городских лесов города Сургута                                               в муниципальную собственность</t>
  </si>
  <si>
    <t xml:space="preserve">Задача 5. Повышение эффективности деятельности  управления по природопользованию и экологии по реализации вопросов местного значения в области охраны окружающей среды, обеспечения экологической безопасности территории городского округа, рационального использования природных ресурсов
</t>
  </si>
  <si>
    <t xml:space="preserve">количество составленных протоколов об  административных правонарушениях                                  в области охраны окружающей среды, шт. </t>
  </si>
  <si>
    <t>количество дел об  административных правонарушениях                                               в области охраны окружающей среды, переданных  в УМВД и федеральные контрольные органы, шт.</t>
  </si>
  <si>
    <t>обеспечение потребности муниципального образования                                          в объектах размещения отходов, %</t>
  </si>
  <si>
    <t>количество подготовленных                                                 и согласованных проектов муниципальных правовых актов, шт.</t>
  </si>
  <si>
    <t>количество муниципальных учреждений                                   и муниципальных предприятий,                                      в отношении которых выполняются функции куратора, шт.</t>
  </si>
  <si>
    <t>доля проведенных мероприятий                             от общего количества запланированных мероприятий, %</t>
  </si>
  <si>
    <t>доля замещаемых должностей управления                                         от общего количества работников управления, утвержденных штатным расписанием</t>
  </si>
  <si>
    <t>Задача 6. Улучшение качества работ по сбору, транспортированию  и утилизации твердых  коммунальных отходов</t>
  </si>
  <si>
    <t>объем собранных, транспортиро-ванных                                             и утилизированных  твердых коммунальных отходов                       от муниципальных учреждений, подведомственных департаментам образования, культуры, молодежной политики и спорта и МКУ «ХЭУ», куб.м</t>
  </si>
  <si>
    <t xml:space="preserve">Объем ассигнований администратора – управление                                          по природополь-зованию и экологии
</t>
  </si>
  <si>
    <t>Программные мероприятия, объем ассигнований на реализацию программы и показатели результатов реализации муниципальной программы "Охрана окружающей среды города Сургута на 2014 - 2030 годы"</t>
  </si>
  <si>
    <t>степень соблюдения стандартов качества  работы по направлению «Обеспечение соблюдения лесного законодательства, выявление нарушений                        и принятие мер                            в соответствии                                  с законода-тельством", %</t>
  </si>
  <si>
    <t xml:space="preserve">Задача 2.2. Экологическое просвещение и пропаганда
</t>
  </si>
  <si>
    <t>Источники финанси-рования</t>
  </si>
  <si>
    <t>Объем финанси-рования (всего, руб.)</t>
  </si>
  <si>
    <t>Ответственный (админи-стратор или соадмини-стратор)</t>
  </si>
  <si>
    <t>Наименование показателя, ед.измерения</t>
  </si>
  <si>
    <t>3.2.15.                              Парк в районе ручья Кедровый лог. Западный жилой район г. Сургута. Пешеходный мост через ручей Кедровый лог</t>
  </si>
  <si>
    <t xml:space="preserve">  -</t>
  </si>
  <si>
    <t xml:space="preserve">Объем ассигнований соадминистратора – департамента архитектуры и градостроительства
</t>
  </si>
  <si>
    <t>департамент архитектуры и градостроительства</t>
  </si>
  <si>
    <t>площадь объекта (квадратный метр)</t>
  </si>
  <si>
    <t xml:space="preserve">доля участия населения города Сургута       
 в природоохранной и эколого-просветительской  деятельности от общего количества людей, проживающих в городе Сургуте, %
</t>
  </si>
  <si>
    <t>к постановлению</t>
  </si>
  <si>
    <t>Администрации города</t>
  </si>
  <si>
    <t>от__________№______</t>
  </si>
  <si>
    <t xml:space="preserve">уровень обеспеченности населения озелененными территориями общего пользования, кв.м </t>
  </si>
  <si>
    <t>доля собранных, вывезенных и утилизированных твердых коммунальных отходов                                  от муниципальных учреждений, подведомственных департаментам образования, культуры, молодежной политики и спорта и МКУ «ХЭУ»                             от общего объема отходов, образованных данными учреждениями, %</t>
  </si>
  <si>
    <t>доля собранных, вывезенных и утилизированных твердых коммунальных отходов от муниципальных учреждений, подведомственных департаментам образования, культуры, молодежной политики и спорта, МКУ «ХЭУ» от общего объема отходов, образованных данными учреждениями, %</t>
  </si>
  <si>
    <t xml:space="preserve">3.2.10.
Сквер в мкр. 11Б
</t>
  </si>
  <si>
    <t xml:space="preserve">3.2.5.
Сквер 
в 20А мкр.
</t>
  </si>
  <si>
    <t>Мероприятие 4.2. Предоставление субсидии на выполнение муниципального задания и иные цели подведомственному учреждению, оказывающего муниципальную услугу "Осуществление мероприятий                                 в области использования лесов, включая организацию                                           и развитие туризма                            и отдыха в лесах"</t>
  </si>
  <si>
    <t>Всего по подпрограмме «Функционирование управления по природопользованию и экологии»</t>
  </si>
  <si>
    <t xml:space="preserve">Приложение </t>
  </si>
  <si>
    <t xml:space="preserve">Задача 2.1. Ликвидация несанкционированных свалок мусора и санитарная очистка территорий
</t>
  </si>
  <si>
    <t>Мероприятие 4.4. Лесоустройство и разработка лесохозяйственного регламента городских лесов и зеленых насаждений города Сургута</t>
  </si>
  <si>
    <t xml:space="preserve">    -</t>
  </si>
  <si>
    <t>количество разработанных лесохозяйственных регламентов городских лесов и зеленых насаждений города Сургута,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</si>
</sst>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3" fontId="3" fillId="0" borderId="6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/>
    </xf>
    <xf numFmtId="3" fontId="1" fillId="3" borderId="6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3" fontId="1" fillId="2" borderId="6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0" xfId="0" applyFont="1" applyFill="1"/>
    <xf numFmtId="0" fontId="1" fillId="0" borderId="0" xfId="0" applyFont="1" applyAlignment="1"/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1" xfId="0" applyFont="1" applyBorder="1"/>
    <xf numFmtId="3" fontId="3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/>
    </xf>
    <xf numFmtId="3" fontId="1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3" fontId="1" fillId="0" borderId="6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/>
    <xf numFmtId="0" fontId="2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1" fillId="0" borderId="0" xfId="0" applyFont="1" applyBorder="1"/>
    <xf numFmtId="3" fontId="1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3" fontId="1" fillId="0" borderId="0" xfId="0" applyNumberFormat="1" applyFont="1"/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1" fillId="0" borderId="6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 wrapText="1"/>
    </xf>
    <xf numFmtId="3" fontId="2" fillId="0" borderId="6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" fontId="6" fillId="0" borderId="5" xfId="0" applyNumberFormat="1" applyFont="1" applyFill="1" applyBorder="1" applyAlignment="1">
      <alignment horizontal="center" vertical="top" wrapText="1"/>
    </xf>
    <xf numFmtId="4" fontId="6" fillId="0" borderId="6" xfId="0" applyNumberFormat="1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justify" wrapText="1"/>
    </xf>
    <xf numFmtId="0" fontId="1" fillId="0" borderId="3" xfId="0" applyFont="1" applyBorder="1" applyAlignment="1">
      <alignment horizontal="left" vertical="justify" wrapText="1"/>
    </xf>
    <xf numFmtId="0" fontId="1" fillId="0" borderId="4" xfId="0" applyFont="1" applyBorder="1" applyAlignment="1">
      <alignment horizontal="left" vertical="justify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5" xfId="0" applyFont="1" applyBorder="1" applyAlignment="1">
      <alignment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3" fontId="1" fillId="0" borderId="6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6" xfId="0" applyFont="1" applyFill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center" vertical="top" wrapText="1"/>
    </xf>
    <xf numFmtId="2" fontId="1" fillId="0" borderId="6" xfId="0" applyNumberFormat="1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90"/>
  <sheetViews>
    <sheetView tabSelected="1" view="pageBreakPreview" topLeftCell="A149" zoomScale="70" zoomScaleNormal="66" zoomScaleSheetLayoutView="70" workbookViewId="0">
      <pane xSplit="1" topLeftCell="S1" activePane="topRight" state="frozen"/>
      <selection activeCell="A19" sqref="A19"/>
      <selection pane="topRight" activeCell="V154" sqref="V154:V155"/>
    </sheetView>
  </sheetViews>
  <sheetFormatPr defaultColWidth="9.109375" defaultRowHeight="13.2" x14ac:dyDescent="0.25"/>
  <cols>
    <col min="1" max="1" width="18.33203125" style="23" customWidth="1"/>
    <col min="2" max="2" width="12.88671875" style="24" customWidth="1"/>
    <col min="3" max="3" width="16.44140625" style="25" customWidth="1"/>
    <col min="4" max="4" width="12.44140625" style="25" customWidth="1"/>
    <col min="5" max="5" width="14" style="25" customWidth="1"/>
    <col min="6" max="6" width="16.109375" style="25" customWidth="1"/>
    <col min="7" max="7" width="14.5546875" style="25" customWidth="1"/>
    <col min="8" max="8" width="13.6640625" style="26" customWidth="1"/>
    <col min="9" max="9" width="13.5546875" style="25" customWidth="1"/>
    <col min="10" max="10" width="13.6640625" style="25" customWidth="1"/>
    <col min="11" max="11" width="13.33203125" style="25" customWidth="1"/>
    <col min="12" max="14" width="14.109375" style="25" customWidth="1"/>
    <col min="15" max="15" width="13.33203125" style="25" customWidth="1"/>
    <col min="16" max="16" width="13" style="25" customWidth="1"/>
    <col min="17" max="17" width="14.109375" style="25" customWidth="1"/>
    <col min="18" max="18" width="13.88671875" style="25" customWidth="1"/>
    <col min="19" max="19" width="14.44140625" style="25" customWidth="1"/>
    <col min="20" max="20" width="13.33203125" style="25" customWidth="1"/>
    <col min="21" max="21" width="13.5546875" style="24" customWidth="1"/>
    <col min="22" max="22" width="17.33203125" style="27" customWidth="1"/>
    <col min="23" max="23" width="7.6640625" style="25" customWidth="1"/>
    <col min="24" max="24" width="9.5546875" style="25" customWidth="1"/>
    <col min="25" max="25" width="11.44140625" style="25" customWidth="1"/>
    <col min="26" max="27" width="12" style="25" customWidth="1"/>
    <col min="28" max="28" width="12.44140625" style="25" customWidth="1"/>
    <col min="29" max="30" width="11.109375" style="25" customWidth="1"/>
    <col min="31" max="32" width="12" style="25" customWidth="1"/>
    <col min="33" max="33" width="12.5546875" style="25" customWidth="1"/>
    <col min="34" max="34" width="11.5546875" style="25" customWidth="1"/>
    <col min="35" max="35" width="12.5546875" style="25" customWidth="1"/>
    <col min="36" max="36" width="11.44140625" style="25" customWidth="1"/>
    <col min="37" max="37" width="11.109375" style="25" customWidth="1"/>
    <col min="38" max="38" width="10.88671875" style="25" customWidth="1"/>
    <col min="39" max="39" width="11.33203125" style="25" customWidth="1"/>
    <col min="40" max="40" width="12.6640625" style="25" customWidth="1"/>
    <col min="41" max="16384" width="9.109375" style="25"/>
  </cols>
  <sheetData>
    <row r="1" spans="1:40" ht="15.6" x14ac:dyDescent="0.3">
      <c r="AK1" s="28" t="s">
        <v>184</v>
      </c>
      <c r="AL1" s="28"/>
      <c r="AM1" s="28"/>
      <c r="AN1" s="29"/>
    </row>
    <row r="2" spans="1:40" ht="15.6" x14ac:dyDescent="0.3">
      <c r="AK2" s="28" t="s">
        <v>174</v>
      </c>
      <c r="AL2" s="28"/>
      <c r="AM2" s="28"/>
      <c r="AN2" s="29"/>
    </row>
    <row r="3" spans="1:40" ht="15.6" x14ac:dyDescent="0.3">
      <c r="AK3" s="28" t="s">
        <v>175</v>
      </c>
      <c r="AL3" s="28"/>
      <c r="AM3" s="28"/>
      <c r="AN3" s="29"/>
    </row>
    <row r="4" spans="1:40" ht="15.6" x14ac:dyDescent="0.3">
      <c r="AK4" s="28" t="s">
        <v>176</v>
      </c>
      <c r="AL4" s="28"/>
      <c r="AM4" s="28"/>
      <c r="AN4" s="29"/>
    </row>
    <row r="5" spans="1:40" ht="12.75" customHeight="1" x14ac:dyDescent="0.25">
      <c r="A5" s="172" t="s">
        <v>161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</row>
    <row r="6" spans="1:40" ht="35.25" customHeight="1" x14ac:dyDescent="0.2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</row>
    <row r="8" spans="1:40" s="30" customFormat="1" ht="42" customHeight="1" x14ac:dyDescent="0.25">
      <c r="A8" s="92" t="s">
        <v>0</v>
      </c>
      <c r="B8" s="76" t="s">
        <v>164</v>
      </c>
      <c r="C8" s="76" t="s">
        <v>165</v>
      </c>
      <c r="D8" s="138" t="s">
        <v>1</v>
      </c>
      <c r="E8" s="139"/>
      <c r="F8" s="139"/>
      <c r="G8" s="139"/>
      <c r="H8" s="139"/>
      <c r="I8" s="139"/>
      <c r="J8" s="139"/>
      <c r="K8" s="140"/>
      <c r="L8" s="140"/>
      <c r="M8" s="140"/>
      <c r="N8" s="140"/>
      <c r="O8" s="140"/>
      <c r="P8" s="140"/>
      <c r="Q8" s="140"/>
      <c r="R8" s="140"/>
      <c r="S8" s="140"/>
      <c r="T8" s="141"/>
      <c r="U8" s="76" t="s">
        <v>166</v>
      </c>
      <c r="V8" s="76" t="s">
        <v>167</v>
      </c>
      <c r="W8" s="142" t="s">
        <v>83</v>
      </c>
      <c r="X8" s="142"/>
      <c r="Y8" s="142"/>
      <c r="Z8" s="142"/>
      <c r="AA8" s="142"/>
      <c r="AB8" s="142"/>
      <c r="AC8" s="142"/>
      <c r="AD8" s="143"/>
      <c r="AE8" s="143"/>
      <c r="AF8" s="143"/>
      <c r="AG8" s="143"/>
      <c r="AH8" s="143"/>
      <c r="AI8" s="143"/>
      <c r="AJ8" s="143"/>
      <c r="AK8" s="143"/>
      <c r="AL8" s="143"/>
      <c r="AM8" s="143"/>
      <c r="AN8" s="76" t="s">
        <v>60</v>
      </c>
    </row>
    <row r="9" spans="1:40" s="30" customFormat="1" ht="30" customHeight="1" x14ac:dyDescent="0.25">
      <c r="A9" s="115"/>
      <c r="B9" s="102"/>
      <c r="C9" s="102"/>
      <c r="D9" s="1" t="s">
        <v>2</v>
      </c>
      <c r="E9" s="1" t="s">
        <v>3</v>
      </c>
      <c r="F9" s="1" t="s">
        <v>8</v>
      </c>
      <c r="G9" s="1" t="s">
        <v>4</v>
      </c>
      <c r="H9" s="31" t="s">
        <v>5</v>
      </c>
      <c r="I9" s="1" t="s">
        <v>6</v>
      </c>
      <c r="J9" s="1" t="s">
        <v>7</v>
      </c>
      <c r="K9" s="1" t="s">
        <v>36</v>
      </c>
      <c r="L9" s="1" t="s">
        <v>37</v>
      </c>
      <c r="M9" s="1" t="s">
        <v>38</v>
      </c>
      <c r="N9" s="1" t="s">
        <v>40</v>
      </c>
      <c r="O9" s="1" t="s">
        <v>39</v>
      </c>
      <c r="P9" s="1" t="s">
        <v>41</v>
      </c>
      <c r="Q9" s="1" t="s">
        <v>42</v>
      </c>
      <c r="R9" s="1" t="s">
        <v>43</v>
      </c>
      <c r="S9" s="1" t="s">
        <v>44</v>
      </c>
      <c r="T9" s="1" t="s">
        <v>45</v>
      </c>
      <c r="U9" s="102"/>
      <c r="V9" s="102"/>
      <c r="W9" s="1" t="s">
        <v>2</v>
      </c>
      <c r="X9" s="1" t="s">
        <v>3</v>
      </c>
      <c r="Y9" s="1" t="s">
        <v>8</v>
      </c>
      <c r="Z9" s="1" t="s">
        <v>4</v>
      </c>
      <c r="AA9" s="1" t="s">
        <v>5</v>
      </c>
      <c r="AB9" s="1" t="s">
        <v>6</v>
      </c>
      <c r="AC9" s="1" t="s">
        <v>7</v>
      </c>
      <c r="AD9" s="1" t="s">
        <v>36</v>
      </c>
      <c r="AE9" s="1" t="s">
        <v>37</v>
      </c>
      <c r="AF9" s="1" t="s">
        <v>38</v>
      </c>
      <c r="AG9" s="1" t="s">
        <v>40</v>
      </c>
      <c r="AH9" s="1" t="s">
        <v>39</v>
      </c>
      <c r="AI9" s="1" t="s">
        <v>41</v>
      </c>
      <c r="AJ9" s="1" t="s">
        <v>42</v>
      </c>
      <c r="AK9" s="1" t="s">
        <v>43</v>
      </c>
      <c r="AL9" s="1" t="s">
        <v>44</v>
      </c>
      <c r="AM9" s="1" t="s">
        <v>45</v>
      </c>
      <c r="AN9" s="102"/>
    </row>
    <row r="10" spans="1:40" ht="24.75" customHeight="1" x14ac:dyDescent="0.25">
      <c r="A10" s="116" t="s">
        <v>127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  <c r="S10" s="117"/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8"/>
    </row>
    <row r="11" spans="1:40" ht="252" customHeight="1" x14ac:dyDescent="0.25">
      <c r="A11" s="14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6"/>
      <c r="V11" s="7" t="s">
        <v>90</v>
      </c>
      <c r="W11" s="1">
        <v>73</v>
      </c>
      <c r="X11" s="1">
        <v>40.9</v>
      </c>
      <c r="Y11" s="1">
        <v>75</v>
      </c>
      <c r="Z11" s="1">
        <v>75</v>
      </c>
      <c r="AA11" s="1">
        <v>75</v>
      </c>
      <c r="AB11" s="1">
        <v>75</v>
      </c>
      <c r="AC11" s="1">
        <v>75</v>
      </c>
      <c r="AD11" s="1">
        <v>75</v>
      </c>
      <c r="AE11" s="1">
        <v>75</v>
      </c>
      <c r="AF11" s="1">
        <v>75</v>
      </c>
      <c r="AG11" s="1">
        <v>75</v>
      </c>
      <c r="AH11" s="1">
        <v>75</v>
      </c>
      <c r="AI11" s="1">
        <v>75</v>
      </c>
      <c r="AJ11" s="1">
        <v>75</v>
      </c>
      <c r="AK11" s="1">
        <v>75</v>
      </c>
      <c r="AL11" s="1">
        <v>75</v>
      </c>
      <c r="AM11" s="1">
        <v>75</v>
      </c>
      <c r="AN11" s="1">
        <v>75</v>
      </c>
    </row>
    <row r="12" spans="1:40" ht="144.75" customHeight="1" x14ac:dyDescent="0.25">
      <c r="A12" s="144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6"/>
      <c r="V12" s="7" t="s">
        <v>173</v>
      </c>
      <c r="W12" s="1">
        <v>3.5</v>
      </c>
      <c r="X12" s="1">
        <v>3.9</v>
      </c>
      <c r="Y12" s="1">
        <v>3.9</v>
      </c>
      <c r="Z12" s="1">
        <v>3.9</v>
      </c>
      <c r="AA12" s="1">
        <v>3.9</v>
      </c>
      <c r="AB12" s="1">
        <v>3.9</v>
      </c>
      <c r="AC12" s="1">
        <v>3.9</v>
      </c>
      <c r="AD12" s="1">
        <v>3.9</v>
      </c>
      <c r="AE12" s="1">
        <v>3.9</v>
      </c>
      <c r="AF12" s="1">
        <v>3.9</v>
      </c>
      <c r="AG12" s="1">
        <v>3.9</v>
      </c>
      <c r="AH12" s="1">
        <v>3.9</v>
      </c>
      <c r="AI12" s="1">
        <v>3.9</v>
      </c>
      <c r="AJ12" s="1">
        <v>3.9</v>
      </c>
      <c r="AK12" s="1">
        <v>3.9</v>
      </c>
      <c r="AL12" s="1">
        <v>3.9</v>
      </c>
      <c r="AM12" s="1">
        <v>3.9</v>
      </c>
      <c r="AN12" s="1">
        <v>3.9</v>
      </c>
    </row>
    <row r="13" spans="1:40" ht="79.5" customHeight="1" x14ac:dyDescent="0.25">
      <c r="A13" s="144"/>
      <c r="B13" s="145"/>
      <c r="C13" s="145"/>
      <c r="D13" s="145"/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6"/>
      <c r="V13" s="7" t="s">
        <v>84</v>
      </c>
      <c r="W13" s="1">
        <v>452.59</v>
      </c>
      <c r="X13" s="1">
        <v>453.52</v>
      </c>
      <c r="Y13" s="1">
        <v>453.52</v>
      </c>
      <c r="Z13" s="1">
        <v>453.52</v>
      </c>
      <c r="AA13" s="1">
        <v>453.52</v>
      </c>
      <c r="AB13" s="1">
        <v>453.52</v>
      </c>
      <c r="AC13" s="1">
        <v>453.52</v>
      </c>
      <c r="AD13" s="1">
        <v>453.52</v>
      </c>
      <c r="AE13" s="1">
        <v>453.52</v>
      </c>
      <c r="AF13" s="1">
        <v>453.52</v>
      </c>
      <c r="AG13" s="1">
        <v>453.52</v>
      </c>
      <c r="AH13" s="1">
        <v>453.52</v>
      </c>
      <c r="AI13" s="1">
        <v>453.52</v>
      </c>
      <c r="AJ13" s="1">
        <v>453.52</v>
      </c>
      <c r="AK13" s="1">
        <v>453.52</v>
      </c>
      <c r="AL13" s="1">
        <v>453.52</v>
      </c>
      <c r="AM13" s="1">
        <v>453.52</v>
      </c>
      <c r="AN13" s="1">
        <v>453.52</v>
      </c>
    </row>
    <row r="14" spans="1:40" ht="57" customHeight="1" x14ac:dyDescent="0.25">
      <c r="A14" s="144"/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6"/>
      <c r="V14" s="7" t="s">
        <v>85</v>
      </c>
      <c r="W14" s="9">
        <v>4445</v>
      </c>
      <c r="X14" s="9">
        <v>4445</v>
      </c>
      <c r="Y14" s="9">
        <v>4445</v>
      </c>
      <c r="Z14" s="9">
        <v>4445</v>
      </c>
      <c r="AA14" s="9">
        <v>4445</v>
      </c>
      <c r="AB14" s="9">
        <v>4445</v>
      </c>
      <c r="AC14" s="9">
        <v>4445</v>
      </c>
      <c r="AD14" s="9">
        <v>4445</v>
      </c>
      <c r="AE14" s="9">
        <v>4445</v>
      </c>
      <c r="AF14" s="9">
        <v>4445</v>
      </c>
      <c r="AG14" s="9">
        <v>4445</v>
      </c>
      <c r="AH14" s="9">
        <v>4445</v>
      </c>
      <c r="AI14" s="9">
        <v>4445</v>
      </c>
      <c r="AJ14" s="9">
        <v>4445</v>
      </c>
      <c r="AK14" s="9">
        <v>4445</v>
      </c>
      <c r="AL14" s="9">
        <v>4445</v>
      </c>
      <c r="AM14" s="9">
        <v>4445</v>
      </c>
      <c r="AN14" s="9">
        <v>4445</v>
      </c>
    </row>
    <row r="15" spans="1:40" ht="148.5" customHeight="1" x14ac:dyDescent="0.25">
      <c r="A15" s="144"/>
      <c r="B15" s="145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Q15" s="145"/>
      <c r="R15" s="145"/>
      <c r="S15" s="145"/>
      <c r="T15" s="145"/>
      <c r="U15" s="146"/>
      <c r="V15" s="7" t="s">
        <v>86</v>
      </c>
      <c r="W15" s="1" t="s">
        <v>9</v>
      </c>
      <c r="X15" s="1">
        <v>100</v>
      </c>
      <c r="Y15" s="1">
        <v>100</v>
      </c>
      <c r="Z15" s="1">
        <v>100</v>
      </c>
      <c r="AA15" s="1">
        <v>100</v>
      </c>
      <c r="AB15" s="1">
        <v>100</v>
      </c>
      <c r="AC15" s="1">
        <v>100</v>
      </c>
      <c r="AD15" s="1">
        <v>100</v>
      </c>
      <c r="AE15" s="1">
        <v>100</v>
      </c>
      <c r="AF15" s="1">
        <v>100</v>
      </c>
      <c r="AG15" s="1">
        <v>100</v>
      </c>
      <c r="AH15" s="1">
        <v>100</v>
      </c>
      <c r="AI15" s="1">
        <v>100</v>
      </c>
      <c r="AJ15" s="1">
        <v>100</v>
      </c>
      <c r="AK15" s="1">
        <v>100</v>
      </c>
      <c r="AL15" s="1">
        <v>100</v>
      </c>
      <c r="AM15" s="1">
        <v>100</v>
      </c>
      <c r="AN15" s="1">
        <v>100</v>
      </c>
    </row>
    <row r="16" spans="1:40" ht="263.39999999999998" customHeight="1" x14ac:dyDescent="0.25">
      <c r="A16" s="147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9"/>
      <c r="V16" s="7" t="s">
        <v>179</v>
      </c>
      <c r="W16" s="1" t="s">
        <v>9</v>
      </c>
      <c r="X16" s="1">
        <v>100</v>
      </c>
      <c r="Y16" s="1">
        <v>100</v>
      </c>
      <c r="Z16" s="1">
        <v>100</v>
      </c>
      <c r="AA16" s="1">
        <v>100</v>
      </c>
      <c r="AB16" s="1">
        <v>100</v>
      </c>
      <c r="AC16" s="1">
        <v>100</v>
      </c>
      <c r="AD16" s="1">
        <v>100</v>
      </c>
      <c r="AE16" s="1">
        <v>100</v>
      </c>
      <c r="AF16" s="1">
        <v>100</v>
      </c>
      <c r="AG16" s="1">
        <v>100</v>
      </c>
      <c r="AH16" s="1">
        <v>100</v>
      </c>
      <c r="AI16" s="1">
        <v>100</v>
      </c>
      <c r="AJ16" s="1">
        <v>100</v>
      </c>
      <c r="AK16" s="1">
        <v>100</v>
      </c>
      <c r="AL16" s="1">
        <v>100</v>
      </c>
      <c r="AM16" s="1">
        <v>100</v>
      </c>
      <c r="AN16" s="1">
        <v>100</v>
      </c>
    </row>
    <row r="17" spans="1:40" ht="29.25" customHeight="1" x14ac:dyDescent="0.25">
      <c r="A17" s="116" t="s">
        <v>10</v>
      </c>
      <c r="B17" s="117"/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  <c r="AL17" s="117"/>
      <c r="AM17" s="117"/>
      <c r="AN17" s="118"/>
    </row>
    <row r="18" spans="1:40" ht="29.25" customHeight="1" x14ac:dyDescent="0.25">
      <c r="A18" s="116" t="s">
        <v>57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8"/>
    </row>
    <row r="19" spans="1:40" ht="134.25" customHeight="1" x14ac:dyDescent="0.25">
      <c r="A19" s="116" t="s">
        <v>59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8"/>
      <c r="V19" s="7" t="s">
        <v>134</v>
      </c>
      <c r="W19" s="32" t="s">
        <v>9</v>
      </c>
      <c r="X19" s="32">
        <v>1</v>
      </c>
      <c r="Y19" s="32" t="s">
        <v>9</v>
      </c>
      <c r="Z19" s="32" t="s">
        <v>9</v>
      </c>
      <c r="AA19" s="32" t="s">
        <v>9</v>
      </c>
      <c r="AB19" s="32" t="s">
        <v>9</v>
      </c>
      <c r="AC19" s="32" t="s">
        <v>9</v>
      </c>
      <c r="AD19" s="32" t="s">
        <v>9</v>
      </c>
      <c r="AE19" s="32" t="s">
        <v>9</v>
      </c>
      <c r="AF19" s="32" t="s">
        <v>9</v>
      </c>
      <c r="AG19" s="32" t="s">
        <v>9</v>
      </c>
      <c r="AH19" s="32" t="s">
        <v>9</v>
      </c>
      <c r="AI19" s="32" t="s">
        <v>9</v>
      </c>
      <c r="AJ19" s="32" t="s">
        <v>9</v>
      </c>
      <c r="AK19" s="32" t="s">
        <v>9</v>
      </c>
      <c r="AL19" s="32" t="s">
        <v>9</v>
      </c>
      <c r="AM19" s="32" t="s">
        <v>9</v>
      </c>
      <c r="AN19" s="32">
        <v>1</v>
      </c>
    </row>
    <row r="20" spans="1:40" ht="27" customHeight="1" x14ac:dyDescent="0.25">
      <c r="A20" s="116" t="s">
        <v>128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8"/>
    </row>
    <row r="21" spans="1:40" ht="62.25" customHeight="1" x14ac:dyDescent="0.25">
      <c r="A21" s="106" t="s">
        <v>133</v>
      </c>
      <c r="B21" s="33" t="s">
        <v>87</v>
      </c>
      <c r="C21" s="9">
        <f>SUM(C22:C23)</f>
        <v>37373293</v>
      </c>
      <c r="D21" s="9">
        <f t="shared" ref="D21" si="0">SUM(D22:D23)</f>
        <v>37373293</v>
      </c>
      <c r="E21" s="9">
        <v>0</v>
      </c>
      <c r="F21" s="9">
        <v>0</v>
      </c>
      <c r="G21" s="9">
        <v>0</v>
      </c>
      <c r="H21" s="34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78" t="s">
        <v>131</v>
      </c>
      <c r="V21" s="86" t="s">
        <v>88</v>
      </c>
      <c r="W21" s="76">
        <v>1</v>
      </c>
      <c r="X21" s="76" t="s">
        <v>9</v>
      </c>
      <c r="Y21" s="76" t="s">
        <v>9</v>
      </c>
      <c r="Z21" s="76" t="s">
        <v>9</v>
      </c>
      <c r="AA21" s="76" t="s">
        <v>9</v>
      </c>
      <c r="AB21" s="76" t="s">
        <v>9</v>
      </c>
      <c r="AC21" s="76" t="s">
        <v>9</v>
      </c>
      <c r="AD21" s="76" t="s">
        <v>9</v>
      </c>
      <c r="AE21" s="76" t="s">
        <v>9</v>
      </c>
      <c r="AF21" s="76" t="s">
        <v>9</v>
      </c>
      <c r="AG21" s="76" t="s">
        <v>9</v>
      </c>
      <c r="AH21" s="76" t="s">
        <v>9</v>
      </c>
      <c r="AI21" s="76" t="s">
        <v>9</v>
      </c>
      <c r="AJ21" s="76" t="s">
        <v>9</v>
      </c>
      <c r="AK21" s="76" t="s">
        <v>9</v>
      </c>
      <c r="AL21" s="76" t="s">
        <v>9</v>
      </c>
      <c r="AM21" s="76" t="s">
        <v>9</v>
      </c>
      <c r="AN21" s="76">
        <v>1</v>
      </c>
    </row>
    <row r="22" spans="1:40" ht="58.5" customHeight="1" x14ac:dyDescent="0.25">
      <c r="A22" s="121"/>
      <c r="B22" s="33" t="s">
        <v>12</v>
      </c>
      <c r="C22" s="9">
        <f>SUM(D22:J22)</f>
        <v>3737375</v>
      </c>
      <c r="D22" s="9">
        <v>3737375</v>
      </c>
      <c r="E22" s="9">
        <v>0</v>
      </c>
      <c r="F22" s="9">
        <v>0</v>
      </c>
      <c r="G22" s="9">
        <v>0</v>
      </c>
      <c r="H22" s="34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79"/>
      <c r="V22" s="123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2"/>
      <c r="AK22" s="102"/>
      <c r="AL22" s="102"/>
      <c r="AM22" s="102"/>
      <c r="AN22" s="102"/>
    </row>
    <row r="23" spans="1:40" ht="105" customHeight="1" x14ac:dyDescent="0.25">
      <c r="A23" s="113"/>
      <c r="B23" s="35" t="s">
        <v>129</v>
      </c>
      <c r="C23" s="9">
        <f t="shared" ref="C23:C29" si="1">SUM(D23:J23)</f>
        <v>33635918</v>
      </c>
      <c r="D23" s="36">
        <v>33635918</v>
      </c>
      <c r="E23" s="9">
        <v>0</v>
      </c>
      <c r="F23" s="9">
        <v>0</v>
      </c>
      <c r="G23" s="9">
        <v>0</v>
      </c>
      <c r="H23" s="34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79"/>
      <c r="V23" s="86" t="s">
        <v>132</v>
      </c>
      <c r="W23" s="76">
        <v>100</v>
      </c>
      <c r="X23" s="76" t="s">
        <v>9</v>
      </c>
      <c r="Y23" s="76" t="s">
        <v>9</v>
      </c>
      <c r="Z23" s="76" t="s">
        <v>9</v>
      </c>
      <c r="AA23" s="76" t="s">
        <v>9</v>
      </c>
      <c r="AB23" s="76" t="s">
        <v>9</v>
      </c>
      <c r="AC23" s="76" t="s">
        <v>9</v>
      </c>
      <c r="AD23" s="76" t="s">
        <v>9</v>
      </c>
      <c r="AE23" s="76" t="s">
        <v>9</v>
      </c>
      <c r="AF23" s="76" t="s">
        <v>9</v>
      </c>
      <c r="AG23" s="76" t="s">
        <v>9</v>
      </c>
      <c r="AH23" s="76" t="s">
        <v>9</v>
      </c>
      <c r="AI23" s="76" t="s">
        <v>9</v>
      </c>
      <c r="AJ23" s="76" t="s">
        <v>9</v>
      </c>
      <c r="AK23" s="76" t="s">
        <v>9</v>
      </c>
      <c r="AL23" s="76" t="s">
        <v>9</v>
      </c>
      <c r="AM23" s="76" t="s">
        <v>9</v>
      </c>
      <c r="AN23" s="76">
        <v>100</v>
      </c>
    </row>
    <row r="24" spans="1:40" s="37" customFormat="1" ht="30.75" customHeight="1" x14ac:dyDescent="0.25">
      <c r="A24" s="106" t="s">
        <v>130</v>
      </c>
      <c r="B24" s="33" t="s">
        <v>87</v>
      </c>
      <c r="C24" s="9">
        <f>SUM(C25:C26)</f>
        <v>37373293</v>
      </c>
      <c r="D24" s="9">
        <f t="shared" ref="D24" si="2">SUM(D25:D26)</f>
        <v>37373293</v>
      </c>
      <c r="E24" s="9">
        <v>0</v>
      </c>
      <c r="F24" s="9">
        <v>0</v>
      </c>
      <c r="G24" s="9">
        <v>0</v>
      </c>
      <c r="H24" s="34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79"/>
      <c r="V24" s="150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</row>
    <row r="25" spans="1:40" s="37" customFormat="1" ht="57.75" customHeight="1" x14ac:dyDescent="0.25">
      <c r="A25" s="121"/>
      <c r="B25" s="33" t="s">
        <v>12</v>
      </c>
      <c r="C25" s="9">
        <f t="shared" si="1"/>
        <v>3737375</v>
      </c>
      <c r="D25" s="9">
        <v>3737375</v>
      </c>
      <c r="E25" s="9">
        <v>0</v>
      </c>
      <c r="F25" s="9">
        <v>0</v>
      </c>
      <c r="G25" s="9">
        <v>0</v>
      </c>
      <c r="H25" s="34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79"/>
      <c r="V25" s="150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</row>
    <row r="26" spans="1:40" s="37" customFormat="1" ht="91.5" customHeight="1" x14ac:dyDescent="0.25">
      <c r="A26" s="113"/>
      <c r="B26" s="35" t="s">
        <v>129</v>
      </c>
      <c r="C26" s="9">
        <f t="shared" si="1"/>
        <v>33635918</v>
      </c>
      <c r="D26" s="9">
        <v>33635918</v>
      </c>
      <c r="E26" s="9">
        <v>0</v>
      </c>
      <c r="F26" s="9">
        <v>0</v>
      </c>
      <c r="G26" s="9">
        <v>0</v>
      </c>
      <c r="H26" s="34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79"/>
      <c r="V26" s="150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</row>
    <row r="27" spans="1:40" s="37" customFormat="1" ht="31.5" customHeight="1" x14ac:dyDescent="0.25">
      <c r="A27" s="106" t="s">
        <v>135</v>
      </c>
      <c r="B27" s="33" t="s">
        <v>87</v>
      </c>
      <c r="C27" s="9">
        <f>SUM(C28:C29)</f>
        <v>55996380</v>
      </c>
      <c r="D27" s="9">
        <f t="shared" ref="D27" si="3">SUM(D28:D29)</f>
        <v>55996380</v>
      </c>
      <c r="E27" s="9">
        <v>0</v>
      </c>
      <c r="F27" s="9">
        <v>0</v>
      </c>
      <c r="G27" s="9">
        <v>0</v>
      </c>
      <c r="H27" s="34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80"/>
      <c r="V27" s="87"/>
      <c r="W27" s="1" t="s">
        <v>61</v>
      </c>
      <c r="X27" s="1" t="s">
        <v>61</v>
      </c>
      <c r="Y27" s="1" t="s">
        <v>61</v>
      </c>
      <c r="Z27" s="1" t="s">
        <v>61</v>
      </c>
      <c r="AA27" s="1" t="s">
        <v>61</v>
      </c>
      <c r="AB27" s="1" t="s">
        <v>61</v>
      </c>
      <c r="AC27" s="1" t="s">
        <v>61</v>
      </c>
      <c r="AD27" s="1" t="s">
        <v>61</v>
      </c>
      <c r="AE27" s="1" t="s">
        <v>61</v>
      </c>
      <c r="AF27" s="1" t="s">
        <v>61</v>
      </c>
      <c r="AG27" s="1" t="s">
        <v>61</v>
      </c>
      <c r="AH27" s="1" t="s">
        <v>61</v>
      </c>
      <c r="AI27" s="1" t="s">
        <v>61</v>
      </c>
      <c r="AJ27" s="1" t="s">
        <v>61</v>
      </c>
      <c r="AK27" s="1" t="s">
        <v>61</v>
      </c>
      <c r="AL27" s="1" t="s">
        <v>61</v>
      </c>
      <c r="AM27" s="1" t="s">
        <v>61</v>
      </c>
      <c r="AN27" s="1" t="s">
        <v>61</v>
      </c>
    </row>
    <row r="28" spans="1:40" s="37" customFormat="1" ht="57" customHeight="1" x14ac:dyDescent="0.25">
      <c r="A28" s="121"/>
      <c r="B28" s="33" t="s">
        <v>12</v>
      </c>
      <c r="C28" s="9">
        <f t="shared" si="1"/>
        <v>11199276</v>
      </c>
      <c r="D28" s="9">
        <v>11199276</v>
      </c>
      <c r="E28" s="9">
        <v>0</v>
      </c>
      <c r="F28" s="9">
        <v>0</v>
      </c>
      <c r="G28" s="9">
        <v>0</v>
      </c>
      <c r="H28" s="34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80"/>
      <c r="V28" s="87"/>
      <c r="W28" s="1" t="s">
        <v>61</v>
      </c>
      <c r="X28" s="1" t="s">
        <v>61</v>
      </c>
      <c r="Y28" s="1" t="s">
        <v>61</v>
      </c>
      <c r="Z28" s="1" t="s">
        <v>61</v>
      </c>
      <c r="AA28" s="1" t="s">
        <v>61</v>
      </c>
      <c r="AB28" s="1" t="s">
        <v>61</v>
      </c>
      <c r="AC28" s="1" t="s">
        <v>61</v>
      </c>
      <c r="AD28" s="1" t="s">
        <v>61</v>
      </c>
      <c r="AE28" s="1" t="s">
        <v>61</v>
      </c>
      <c r="AF28" s="1" t="s">
        <v>61</v>
      </c>
      <c r="AG28" s="1" t="s">
        <v>61</v>
      </c>
      <c r="AH28" s="1" t="s">
        <v>61</v>
      </c>
      <c r="AI28" s="1" t="s">
        <v>61</v>
      </c>
      <c r="AJ28" s="1" t="s">
        <v>61</v>
      </c>
      <c r="AK28" s="1" t="s">
        <v>61</v>
      </c>
      <c r="AL28" s="1" t="s">
        <v>61</v>
      </c>
      <c r="AM28" s="1" t="s">
        <v>61</v>
      </c>
      <c r="AN28" s="1" t="s">
        <v>61</v>
      </c>
    </row>
    <row r="29" spans="1:40" s="37" customFormat="1" ht="79.5" customHeight="1" x14ac:dyDescent="0.25">
      <c r="A29" s="113"/>
      <c r="B29" s="35" t="s">
        <v>129</v>
      </c>
      <c r="C29" s="9">
        <f t="shared" si="1"/>
        <v>44797104</v>
      </c>
      <c r="D29" s="9">
        <v>44797104</v>
      </c>
      <c r="E29" s="9">
        <v>0</v>
      </c>
      <c r="F29" s="9">
        <v>0</v>
      </c>
      <c r="G29" s="9">
        <v>0</v>
      </c>
      <c r="H29" s="34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81"/>
      <c r="V29" s="88"/>
      <c r="W29" s="1" t="s">
        <v>61</v>
      </c>
      <c r="X29" s="1" t="s">
        <v>61</v>
      </c>
      <c r="Y29" s="1" t="s">
        <v>61</v>
      </c>
      <c r="Z29" s="1" t="s">
        <v>61</v>
      </c>
      <c r="AA29" s="1" t="s">
        <v>61</v>
      </c>
      <c r="AB29" s="1" t="s">
        <v>61</v>
      </c>
      <c r="AC29" s="1" t="s">
        <v>61</v>
      </c>
      <c r="AD29" s="1" t="s">
        <v>61</v>
      </c>
      <c r="AE29" s="1" t="s">
        <v>61</v>
      </c>
      <c r="AF29" s="1" t="s">
        <v>61</v>
      </c>
      <c r="AG29" s="1" t="s">
        <v>61</v>
      </c>
      <c r="AH29" s="1" t="s">
        <v>61</v>
      </c>
      <c r="AI29" s="1" t="s">
        <v>61</v>
      </c>
      <c r="AJ29" s="1" t="s">
        <v>61</v>
      </c>
      <c r="AK29" s="1" t="s">
        <v>61</v>
      </c>
      <c r="AL29" s="1" t="s">
        <v>61</v>
      </c>
      <c r="AM29" s="1" t="s">
        <v>61</v>
      </c>
      <c r="AN29" s="1" t="s">
        <v>61</v>
      </c>
    </row>
    <row r="30" spans="1:40" ht="33" customHeight="1" x14ac:dyDescent="0.25">
      <c r="A30" s="106" t="s">
        <v>13</v>
      </c>
      <c r="B30" s="33" t="s">
        <v>87</v>
      </c>
      <c r="C30" s="9">
        <f>SUM(C31:C32)</f>
        <v>55996380</v>
      </c>
      <c r="D30" s="9">
        <f t="shared" ref="D30" si="4">SUM(D31:D32)</f>
        <v>55996380</v>
      </c>
      <c r="E30" s="9">
        <v>0</v>
      </c>
      <c r="F30" s="9">
        <v>0</v>
      </c>
      <c r="G30" s="9">
        <v>0</v>
      </c>
      <c r="H30" s="34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78"/>
      <c r="V30" s="86" t="s">
        <v>89</v>
      </c>
      <c r="W30" s="76">
        <v>9.5399999999999991</v>
      </c>
      <c r="X30" s="76" t="s">
        <v>9</v>
      </c>
      <c r="Y30" s="76" t="s">
        <v>9</v>
      </c>
      <c r="Z30" s="76" t="s">
        <v>9</v>
      </c>
      <c r="AA30" s="76" t="s">
        <v>9</v>
      </c>
      <c r="AB30" s="76" t="s">
        <v>9</v>
      </c>
      <c r="AC30" s="76" t="s">
        <v>9</v>
      </c>
      <c r="AD30" s="76" t="s">
        <v>9</v>
      </c>
      <c r="AE30" s="76" t="s">
        <v>9</v>
      </c>
      <c r="AF30" s="76" t="s">
        <v>9</v>
      </c>
      <c r="AG30" s="76" t="s">
        <v>9</v>
      </c>
      <c r="AH30" s="76" t="s">
        <v>9</v>
      </c>
      <c r="AI30" s="76" t="s">
        <v>9</v>
      </c>
      <c r="AJ30" s="76" t="s">
        <v>9</v>
      </c>
      <c r="AK30" s="76" t="s">
        <v>9</v>
      </c>
      <c r="AL30" s="76" t="s">
        <v>9</v>
      </c>
      <c r="AM30" s="76" t="s">
        <v>9</v>
      </c>
      <c r="AN30" s="76">
        <v>9.5399999999999991</v>
      </c>
    </row>
    <row r="31" spans="1:40" ht="54.75" customHeight="1" x14ac:dyDescent="0.25">
      <c r="A31" s="121"/>
      <c r="B31" s="33" t="s">
        <v>12</v>
      </c>
      <c r="C31" s="9">
        <f>SUM(D31:J31)</f>
        <v>11199276</v>
      </c>
      <c r="D31" s="9">
        <v>11199276</v>
      </c>
      <c r="E31" s="9">
        <v>0</v>
      </c>
      <c r="F31" s="9">
        <v>0</v>
      </c>
      <c r="G31" s="9">
        <v>0</v>
      </c>
      <c r="H31" s="34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79"/>
      <c r="V31" s="150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</row>
    <row r="32" spans="1:40" ht="91.5" customHeight="1" x14ac:dyDescent="0.25">
      <c r="A32" s="113"/>
      <c r="B32" s="35" t="s">
        <v>129</v>
      </c>
      <c r="C32" s="9">
        <f>SUM(D32:J32)</f>
        <v>44797104</v>
      </c>
      <c r="D32" s="9">
        <v>44797104</v>
      </c>
      <c r="E32" s="9">
        <v>0</v>
      </c>
      <c r="F32" s="9">
        <v>0</v>
      </c>
      <c r="G32" s="9">
        <v>0</v>
      </c>
      <c r="H32" s="34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79"/>
      <c r="V32" s="150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</row>
    <row r="33" spans="1:40" ht="30.75" customHeight="1" x14ac:dyDescent="0.25">
      <c r="A33" s="106" t="s">
        <v>136</v>
      </c>
      <c r="B33" s="33" t="s">
        <v>87</v>
      </c>
      <c r="C33" s="9">
        <f>SUM(C34:C35)</f>
        <v>93369673</v>
      </c>
      <c r="D33" s="9">
        <f t="shared" ref="D33" si="5">SUM(D34:D35)</f>
        <v>93369673</v>
      </c>
      <c r="E33" s="9">
        <v>0</v>
      </c>
      <c r="F33" s="9">
        <v>0</v>
      </c>
      <c r="G33" s="9">
        <v>0</v>
      </c>
      <c r="H33" s="34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80"/>
      <c r="V33" s="87"/>
      <c r="W33" s="1" t="s">
        <v>61</v>
      </c>
      <c r="X33" s="1" t="s">
        <v>61</v>
      </c>
      <c r="Y33" s="1" t="s">
        <v>61</v>
      </c>
      <c r="Z33" s="1" t="s">
        <v>61</v>
      </c>
      <c r="AA33" s="1" t="s">
        <v>61</v>
      </c>
      <c r="AB33" s="1" t="s">
        <v>61</v>
      </c>
      <c r="AC33" s="1" t="s">
        <v>61</v>
      </c>
      <c r="AD33" s="1" t="s">
        <v>61</v>
      </c>
      <c r="AE33" s="1" t="s">
        <v>61</v>
      </c>
      <c r="AF33" s="1" t="s">
        <v>61</v>
      </c>
      <c r="AG33" s="1" t="s">
        <v>61</v>
      </c>
      <c r="AH33" s="1" t="s">
        <v>61</v>
      </c>
      <c r="AI33" s="1" t="s">
        <v>61</v>
      </c>
      <c r="AJ33" s="1" t="s">
        <v>61</v>
      </c>
      <c r="AK33" s="1" t="s">
        <v>61</v>
      </c>
      <c r="AL33" s="1" t="s">
        <v>61</v>
      </c>
      <c r="AM33" s="1" t="s">
        <v>61</v>
      </c>
      <c r="AN33" s="1" t="s">
        <v>61</v>
      </c>
    </row>
    <row r="34" spans="1:40" ht="76.2" customHeight="1" x14ac:dyDescent="0.25">
      <c r="A34" s="121"/>
      <c r="B34" s="33" t="s">
        <v>12</v>
      </c>
      <c r="C34" s="38">
        <f>SUM(C31+C25)</f>
        <v>14936651</v>
      </c>
      <c r="D34" s="38">
        <f t="shared" ref="D34" si="6">SUM(D31+D25)</f>
        <v>14936651</v>
      </c>
      <c r="E34" s="9">
        <v>0</v>
      </c>
      <c r="F34" s="9">
        <v>0</v>
      </c>
      <c r="G34" s="9">
        <v>0</v>
      </c>
      <c r="H34" s="34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80"/>
      <c r="V34" s="87"/>
      <c r="W34" s="1" t="s">
        <v>61</v>
      </c>
      <c r="X34" s="1" t="s">
        <v>61</v>
      </c>
      <c r="Y34" s="1" t="s">
        <v>61</v>
      </c>
      <c r="Z34" s="1" t="s">
        <v>61</v>
      </c>
      <c r="AA34" s="1" t="s">
        <v>61</v>
      </c>
      <c r="AB34" s="1" t="s">
        <v>61</v>
      </c>
      <c r="AC34" s="1" t="s">
        <v>61</v>
      </c>
      <c r="AD34" s="1" t="s">
        <v>61</v>
      </c>
      <c r="AE34" s="1" t="s">
        <v>61</v>
      </c>
      <c r="AF34" s="1" t="s">
        <v>61</v>
      </c>
      <c r="AG34" s="1" t="s">
        <v>61</v>
      </c>
      <c r="AH34" s="1" t="s">
        <v>61</v>
      </c>
      <c r="AI34" s="1" t="s">
        <v>61</v>
      </c>
      <c r="AJ34" s="1" t="s">
        <v>61</v>
      </c>
      <c r="AK34" s="1" t="s">
        <v>61</v>
      </c>
      <c r="AL34" s="1" t="s">
        <v>61</v>
      </c>
      <c r="AM34" s="1" t="s">
        <v>61</v>
      </c>
      <c r="AN34" s="1" t="s">
        <v>61</v>
      </c>
    </row>
    <row r="35" spans="1:40" ht="117" customHeight="1" x14ac:dyDescent="0.25">
      <c r="A35" s="121"/>
      <c r="B35" s="35" t="s">
        <v>129</v>
      </c>
      <c r="C35" s="38">
        <f>SUM(C32+C26)</f>
        <v>78433022</v>
      </c>
      <c r="D35" s="38">
        <f t="shared" ref="D35" si="7">SUM(D32+D26)</f>
        <v>78433022</v>
      </c>
      <c r="E35" s="9">
        <v>0</v>
      </c>
      <c r="F35" s="9">
        <v>0</v>
      </c>
      <c r="G35" s="9">
        <v>0</v>
      </c>
      <c r="H35" s="34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81"/>
      <c r="V35" s="88"/>
      <c r="W35" s="17" t="s">
        <v>61</v>
      </c>
      <c r="X35" s="17" t="s">
        <v>61</v>
      </c>
      <c r="Y35" s="17" t="s">
        <v>61</v>
      </c>
      <c r="Z35" s="17" t="s">
        <v>61</v>
      </c>
      <c r="AA35" s="17" t="s">
        <v>61</v>
      </c>
      <c r="AB35" s="17" t="s">
        <v>61</v>
      </c>
      <c r="AC35" s="17" t="s">
        <v>61</v>
      </c>
      <c r="AD35" s="17" t="s">
        <v>61</v>
      </c>
      <c r="AE35" s="17" t="s">
        <v>61</v>
      </c>
      <c r="AF35" s="17" t="s">
        <v>61</v>
      </c>
      <c r="AG35" s="17" t="s">
        <v>61</v>
      </c>
      <c r="AH35" s="17" t="s">
        <v>61</v>
      </c>
      <c r="AI35" s="17" t="s">
        <v>61</v>
      </c>
      <c r="AJ35" s="17" t="s">
        <v>61</v>
      </c>
      <c r="AK35" s="17" t="s">
        <v>61</v>
      </c>
      <c r="AL35" s="17" t="s">
        <v>61</v>
      </c>
      <c r="AM35" s="17" t="s">
        <v>61</v>
      </c>
      <c r="AN35" s="17" t="s">
        <v>61</v>
      </c>
    </row>
    <row r="36" spans="1:40" ht="27.75" customHeight="1" x14ac:dyDescent="0.25">
      <c r="A36" s="127" t="s">
        <v>14</v>
      </c>
      <c r="B36" s="128"/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</row>
    <row r="37" spans="1:40" s="39" customFormat="1" ht="38.25" customHeight="1" x14ac:dyDescent="0.3">
      <c r="A37" s="129" t="s">
        <v>15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1"/>
    </row>
    <row r="38" spans="1:40" ht="250.8" x14ac:dyDescent="0.25">
      <c r="A38" s="132" t="s">
        <v>16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4"/>
      <c r="V38" s="7" t="s">
        <v>126</v>
      </c>
      <c r="W38" s="1">
        <v>73</v>
      </c>
      <c r="X38" s="1">
        <v>40.9</v>
      </c>
      <c r="Y38" s="1">
        <v>75</v>
      </c>
      <c r="Z38" s="1">
        <v>75</v>
      </c>
      <c r="AA38" s="1">
        <v>75</v>
      </c>
      <c r="AB38" s="1">
        <v>75</v>
      </c>
      <c r="AC38" s="1">
        <v>75</v>
      </c>
      <c r="AD38" s="1">
        <v>75</v>
      </c>
      <c r="AE38" s="1">
        <v>75</v>
      </c>
      <c r="AF38" s="1">
        <v>75</v>
      </c>
      <c r="AG38" s="1">
        <v>75</v>
      </c>
      <c r="AH38" s="1">
        <v>75</v>
      </c>
      <c r="AI38" s="1">
        <v>75</v>
      </c>
      <c r="AJ38" s="1">
        <v>75</v>
      </c>
      <c r="AK38" s="1">
        <v>75</v>
      </c>
      <c r="AL38" s="1">
        <v>75</v>
      </c>
      <c r="AM38" s="1">
        <v>75</v>
      </c>
      <c r="AN38" s="1">
        <v>75</v>
      </c>
    </row>
    <row r="39" spans="1:40" ht="145.19999999999999" x14ac:dyDescent="0.25">
      <c r="A39" s="135"/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7"/>
      <c r="V39" s="7" t="s">
        <v>121</v>
      </c>
      <c r="W39" s="1">
        <v>3.5</v>
      </c>
      <c r="X39" s="1">
        <v>3.9</v>
      </c>
      <c r="Y39" s="1">
        <v>3.9</v>
      </c>
      <c r="Z39" s="1">
        <v>3.9</v>
      </c>
      <c r="AA39" s="1">
        <v>3.9</v>
      </c>
      <c r="AB39" s="1">
        <v>3.9</v>
      </c>
      <c r="AC39" s="1">
        <v>3.9</v>
      </c>
      <c r="AD39" s="1">
        <v>3.9</v>
      </c>
      <c r="AE39" s="1">
        <v>3.9</v>
      </c>
      <c r="AF39" s="1">
        <v>3.9</v>
      </c>
      <c r="AG39" s="1">
        <v>3.9</v>
      </c>
      <c r="AH39" s="1">
        <v>3.9</v>
      </c>
      <c r="AI39" s="1">
        <v>3.9</v>
      </c>
      <c r="AJ39" s="1">
        <v>3.9</v>
      </c>
      <c r="AK39" s="1">
        <v>3.9</v>
      </c>
      <c r="AL39" s="1">
        <v>3.9</v>
      </c>
      <c r="AM39" s="1">
        <v>3.9</v>
      </c>
      <c r="AN39" s="1">
        <v>3.9</v>
      </c>
    </row>
    <row r="40" spans="1:40" ht="41.25" customHeight="1" x14ac:dyDescent="0.25">
      <c r="A40" s="116" t="s">
        <v>185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8"/>
    </row>
    <row r="41" spans="1:40" ht="135.6" customHeight="1" x14ac:dyDescent="0.25">
      <c r="A41" s="106" t="s">
        <v>17</v>
      </c>
      <c r="B41" s="33" t="s">
        <v>87</v>
      </c>
      <c r="C41" s="36">
        <f>SUM(D41:T41)</f>
        <v>108107673</v>
      </c>
      <c r="D41" s="36">
        <f t="shared" ref="D41:T41" si="8">SUM(D42)</f>
        <v>1415441</v>
      </c>
      <c r="E41" s="36">
        <f t="shared" si="8"/>
        <v>10263182</v>
      </c>
      <c r="F41" s="13">
        <f t="shared" si="8"/>
        <v>5289050</v>
      </c>
      <c r="G41" s="36">
        <f t="shared" si="8"/>
        <v>6510000</v>
      </c>
      <c r="H41" s="13">
        <f t="shared" si="8"/>
        <v>6510000</v>
      </c>
      <c r="I41" s="36">
        <f t="shared" si="8"/>
        <v>6510000</v>
      </c>
      <c r="J41" s="36">
        <f t="shared" si="8"/>
        <v>6510000</v>
      </c>
      <c r="K41" s="36">
        <f t="shared" si="8"/>
        <v>6510000</v>
      </c>
      <c r="L41" s="36">
        <f t="shared" si="8"/>
        <v>6510000</v>
      </c>
      <c r="M41" s="36">
        <f t="shared" si="8"/>
        <v>6510000</v>
      </c>
      <c r="N41" s="36">
        <f t="shared" si="8"/>
        <v>6510000</v>
      </c>
      <c r="O41" s="36">
        <f t="shared" si="8"/>
        <v>6510000</v>
      </c>
      <c r="P41" s="36">
        <f t="shared" si="8"/>
        <v>6510000</v>
      </c>
      <c r="Q41" s="36">
        <f t="shared" si="8"/>
        <v>6510000</v>
      </c>
      <c r="R41" s="36">
        <f t="shared" si="8"/>
        <v>6510000</v>
      </c>
      <c r="S41" s="36">
        <f t="shared" si="8"/>
        <v>6510000</v>
      </c>
      <c r="T41" s="36">
        <f t="shared" si="8"/>
        <v>6510000</v>
      </c>
      <c r="U41" s="78" t="s">
        <v>137</v>
      </c>
      <c r="V41" s="86" t="s">
        <v>125</v>
      </c>
      <c r="W41" s="84">
        <v>7325</v>
      </c>
      <c r="X41" s="84">
        <v>8194</v>
      </c>
      <c r="Y41" s="84">
        <v>15116</v>
      </c>
      <c r="Z41" s="84">
        <v>15116</v>
      </c>
      <c r="AA41" s="84">
        <v>15116</v>
      </c>
      <c r="AB41" s="84">
        <v>15116</v>
      </c>
      <c r="AC41" s="84">
        <v>15116</v>
      </c>
      <c r="AD41" s="84">
        <v>15116</v>
      </c>
      <c r="AE41" s="84">
        <v>15116</v>
      </c>
      <c r="AF41" s="84">
        <v>15116</v>
      </c>
      <c r="AG41" s="84">
        <v>15116</v>
      </c>
      <c r="AH41" s="84">
        <v>15116</v>
      </c>
      <c r="AI41" s="84">
        <v>15116</v>
      </c>
      <c r="AJ41" s="84">
        <v>15116</v>
      </c>
      <c r="AK41" s="84">
        <v>15116</v>
      </c>
      <c r="AL41" s="84">
        <v>15116</v>
      </c>
      <c r="AM41" s="84">
        <v>15116</v>
      </c>
      <c r="AN41" s="93">
        <f>SUM(W41:AM42)</f>
        <v>242259</v>
      </c>
    </row>
    <row r="42" spans="1:40" ht="68.400000000000006" customHeight="1" x14ac:dyDescent="0.25">
      <c r="A42" s="113"/>
      <c r="B42" s="33" t="s">
        <v>12</v>
      </c>
      <c r="C42" s="36">
        <f>SUM(D42:T42)</f>
        <v>108107673</v>
      </c>
      <c r="D42" s="9">
        <v>1415441</v>
      </c>
      <c r="E42" s="36">
        <v>10263182</v>
      </c>
      <c r="F42" s="34">
        <v>5289050</v>
      </c>
      <c r="G42" s="9">
        <v>6510000</v>
      </c>
      <c r="H42" s="34">
        <v>6510000</v>
      </c>
      <c r="I42" s="9">
        <v>6510000</v>
      </c>
      <c r="J42" s="9">
        <v>6510000</v>
      </c>
      <c r="K42" s="9">
        <v>6510000</v>
      </c>
      <c r="L42" s="9">
        <v>6510000</v>
      </c>
      <c r="M42" s="9">
        <v>6510000</v>
      </c>
      <c r="N42" s="9">
        <v>6510000</v>
      </c>
      <c r="O42" s="9">
        <v>6510000</v>
      </c>
      <c r="P42" s="9">
        <v>6510000</v>
      </c>
      <c r="Q42" s="9">
        <v>6510000</v>
      </c>
      <c r="R42" s="9">
        <v>6510000</v>
      </c>
      <c r="S42" s="9">
        <v>6510000</v>
      </c>
      <c r="T42" s="9">
        <v>6510000</v>
      </c>
      <c r="U42" s="81"/>
      <c r="V42" s="88"/>
      <c r="W42" s="77"/>
      <c r="X42" s="85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94"/>
    </row>
    <row r="43" spans="1:40" ht="82.2" customHeight="1" x14ac:dyDescent="0.25">
      <c r="A43" s="106" t="s">
        <v>18</v>
      </c>
      <c r="B43" s="33" t="s">
        <v>87</v>
      </c>
      <c r="C43" s="40">
        <f>SUM(D43:T43)</f>
        <v>42111598</v>
      </c>
      <c r="D43" s="36">
        <f t="shared" ref="D43:T43" si="9">SUM(D44)</f>
        <v>26000000</v>
      </c>
      <c r="E43" s="36">
        <f t="shared" si="9"/>
        <v>16111598</v>
      </c>
      <c r="F43" s="36">
        <f t="shared" si="9"/>
        <v>0</v>
      </c>
      <c r="G43" s="36">
        <f t="shared" si="9"/>
        <v>0</v>
      </c>
      <c r="H43" s="13">
        <f t="shared" si="9"/>
        <v>0</v>
      </c>
      <c r="I43" s="36">
        <f t="shared" si="9"/>
        <v>0</v>
      </c>
      <c r="J43" s="36">
        <f t="shared" si="9"/>
        <v>0</v>
      </c>
      <c r="K43" s="36">
        <f t="shared" si="9"/>
        <v>0</v>
      </c>
      <c r="L43" s="36">
        <f t="shared" si="9"/>
        <v>0</v>
      </c>
      <c r="M43" s="36">
        <f t="shared" si="9"/>
        <v>0</v>
      </c>
      <c r="N43" s="36">
        <f t="shared" si="9"/>
        <v>0</v>
      </c>
      <c r="O43" s="36">
        <f t="shared" si="9"/>
        <v>0</v>
      </c>
      <c r="P43" s="36">
        <f t="shared" si="9"/>
        <v>0</v>
      </c>
      <c r="Q43" s="36">
        <f t="shared" si="9"/>
        <v>0</v>
      </c>
      <c r="R43" s="36">
        <f t="shared" si="9"/>
        <v>0</v>
      </c>
      <c r="S43" s="36">
        <f t="shared" si="9"/>
        <v>0</v>
      </c>
      <c r="T43" s="36">
        <f t="shared" si="9"/>
        <v>0</v>
      </c>
      <c r="U43" s="78" t="s">
        <v>137</v>
      </c>
      <c r="V43" s="86" t="s">
        <v>95</v>
      </c>
      <c r="W43" s="76">
        <v>6</v>
      </c>
      <c r="X43" s="76">
        <v>12</v>
      </c>
      <c r="Y43" s="76" t="s">
        <v>9</v>
      </c>
      <c r="Z43" s="76" t="s">
        <v>9</v>
      </c>
      <c r="AA43" s="76" t="s">
        <v>9</v>
      </c>
      <c r="AB43" s="76" t="s">
        <v>9</v>
      </c>
      <c r="AC43" s="76" t="s">
        <v>9</v>
      </c>
      <c r="AD43" s="76" t="s">
        <v>9</v>
      </c>
      <c r="AE43" s="76" t="s">
        <v>9</v>
      </c>
      <c r="AF43" s="76" t="s">
        <v>9</v>
      </c>
      <c r="AG43" s="76" t="s">
        <v>9</v>
      </c>
      <c r="AH43" s="76" t="s">
        <v>9</v>
      </c>
      <c r="AI43" s="76" t="s">
        <v>9</v>
      </c>
      <c r="AJ43" s="76" t="s">
        <v>9</v>
      </c>
      <c r="AK43" s="76" t="s">
        <v>9</v>
      </c>
      <c r="AL43" s="76" t="s">
        <v>9</v>
      </c>
      <c r="AM43" s="76" t="s">
        <v>9</v>
      </c>
      <c r="AN43" s="76">
        <v>18</v>
      </c>
    </row>
    <row r="44" spans="1:40" ht="64.95" customHeight="1" x14ac:dyDescent="0.25">
      <c r="A44" s="113"/>
      <c r="B44" s="33" t="s">
        <v>12</v>
      </c>
      <c r="C44" s="9">
        <f>SUM(D44:T44)</f>
        <v>42111598</v>
      </c>
      <c r="D44" s="9">
        <v>26000000</v>
      </c>
      <c r="E44" s="9">
        <v>16111598</v>
      </c>
      <c r="F44" s="1">
        <v>0</v>
      </c>
      <c r="G44" s="1">
        <v>0</v>
      </c>
      <c r="H44" s="3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81"/>
      <c r="V44" s="88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</row>
    <row r="45" spans="1:40" ht="30.75" customHeight="1" x14ac:dyDescent="0.25">
      <c r="A45" s="124" t="s">
        <v>163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5"/>
      <c r="AL45" s="125"/>
      <c r="AM45" s="125"/>
      <c r="AN45" s="126"/>
    </row>
    <row r="46" spans="1:40" ht="69" customHeight="1" x14ac:dyDescent="0.25">
      <c r="A46" s="106" t="s">
        <v>19</v>
      </c>
      <c r="B46" s="33" t="s">
        <v>87</v>
      </c>
      <c r="C46" s="9">
        <f>SUM(D46:T46)</f>
        <v>21271171</v>
      </c>
      <c r="D46" s="9">
        <f>SUM(D47)</f>
        <v>6578266</v>
      </c>
      <c r="E46" s="9">
        <f t="shared" ref="E46:T46" si="10">SUM(E47)</f>
        <v>589450</v>
      </c>
      <c r="F46" s="9">
        <f t="shared" si="10"/>
        <v>874757</v>
      </c>
      <c r="G46" s="9">
        <f t="shared" si="10"/>
        <v>944907</v>
      </c>
      <c r="H46" s="34">
        <f t="shared" si="10"/>
        <v>944907</v>
      </c>
      <c r="I46" s="9">
        <f t="shared" si="10"/>
        <v>944907</v>
      </c>
      <c r="J46" s="9">
        <f t="shared" si="10"/>
        <v>944907</v>
      </c>
      <c r="K46" s="9">
        <f t="shared" si="10"/>
        <v>944907</v>
      </c>
      <c r="L46" s="9">
        <f t="shared" si="10"/>
        <v>944907</v>
      </c>
      <c r="M46" s="9">
        <f t="shared" si="10"/>
        <v>944907</v>
      </c>
      <c r="N46" s="9">
        <f t="shared" si="10"/>
        <v>944907</v>
      </c>
      <c r="O46" s="9">
        <f t="shared" si="10"/>
        <v>944907</v>
      </c>
      <c r="P46" s="9">
        <f t="shared" si="10"/>
        <v>944907</v>
      </c>
      <c r="Q46" s="9">
        <f t="shared" si="10"/>
        <v>944907</v>
      </c>
      <c r="R46" s="9">
        <f t="shared" si="10"/>
        <v>944907</v>
      </c>
      <c r="S46" s="9">
        <f t="shared" si="10"/>
        <v>944907</v>
      </c>
      <c r="T46" s="9">
        <f t="shared" si="10"/>
        <v>944907</v>
      </c>
      <c r="U46" s="78" t="s">
        <v>137</v>
      </c>
      <c r="V46" s="86" t="s">
        <v>96</v>
      </c>
      <c r="W46" s="76">
        <v>12</v>
      </c>
      <c r="X46" s="76">
        <v>11</v>
      </c>
      <c r="Y46" s="76">
        <v>12</v>
      </c>
      <c r="Z46" s="76">
        <v>12</v>
      </c>
      <c r="AA46" s="76">
        <v>12</v>
      </c>
      <c r="AB46" s="76">
        <v>12</v>
      </c>
      <c r="AC46" s="76">
        <v>12</v>
      </c>
      <c r="AD46" s="76">
        <v>12</v>
      </c>
      <c r="AE46" s="76">
        <v>12</v>
      </c>
      <c r="AF46" s="76">
        <v>12</v>
      </c>
      <c r="AG46" s="76">
        <v>12</v>
      </c>
      <c r="AH46" s="76">
        <v>12</v>
      </c>
      <c r="AI46" s="17">
        <v>12</v>
      </c>
      <c r="AJ46" s="17">
        <v>12</v>
      </c>
      <c r="AK46" s="17">
        <v>12</v>
      </c>
      <c r="AL46" s="17">
        <v>12</v>
      </c>
      <c r="AM46" s="17">
        <v>12</v>
      </c>
      <c r="AN46" s="76">
        <v>156</v>
      </c>
    </row>
    <row r="47" spans="1:40" ht="75" customHeight="1" x14ac:dyDescent="0.25">
      <c r="A47" s="113"/>
      <c r="B47" s="33" t="s">
        <v>12</v>
      </c>
      <c r="C47" s="9">
        <f>SUM(D47:T47)</f>
        <v>21271171</v>
      </c>
      <c r="D47" s="9">
        <v>6578266</v>
      </c>
      <c r="E47" s="9">
        <v>589450</v>
      </c>
      <c r="F47" s="9">
        <v>874757</v>
      </c>
      <c r="G47" s="9">
        <v>944907</v>
      </c>
      <c r="H47" s="34">
        <v>944907</v>
      </c>
      <c r="I47" s="9">
        <v>944907</v>
      </c>
      <c r="J47" s="9">
        <v>944907</v>
      </c>
      <c r="K47" s="9">
        <v>944907</v>
      </c>
      <c r="L47" s="9">
        <v>944907</v>
      </c>
      <c r="M47" s="9">
        <v>944907</v>
      </c>
      <c r="N47" s="9">
        <v>944907</v>
      </c>
      <c r="O47" s="9">
        <v>944907</v>
      </c>
      <c r="P47" s="9">
        <v>944907</v>
      </c>
      <c r="Q47" s="9">
        <v>944907</v>
      </c>
      <c r="R47" s="9">
        <v>944907</v>
      </c>
      <c r="S47" s="9">
        <v>944907</v>
      </c>
      <c r="T47" s="9">
        <v>944907</v>
      </c>
      <c r="U47" s="81"/>
      <c r="V47" s="123"/>
      <c r="W47" s="102"/>
      <c r="X47" s="102"/>
      <c r="Y47" s="102"/>
      <c r="Z47" s="102"/>
      <c r="AA47" s="102"/>
      <c r="AB47" s="102"/>
      <c r="AC47" s="102"/>
      <c r="AD47" s="102"/>
      <c r="AE47" s="77"/>
      <c r="AF47" s="77"/>
      <c r="AG47" s="77"/>
      <c r="AH47" s="77"/>
      <c r="AI47" s="18"/>
      <c r="AJ47" s="18"/>
      <c r="AK47" s="18"/>
      <c r="AL47" s="18"/>
      <c r="AM47" s="18"/>
      <c r="AN47" s="102"/>
    </row>
    <row r="48" spans="1:40" ht="89.25" customHeight="1" x14ac:dyDescent="0.25">
      <c r="A48" s="106" t="s">
        <v>79</v>
      </c>
      <c r="B48" s="33" t="s">
        <v>87</v>
      </c>
      <c r="C48" s="9">
        <f>SUM(D48:T48)</f>
        <v>1091949</v>
      </c>
      <c r="D48" s="9">
        <f t="shared" ref="D48:T48" si="11">SUM(D49)</f>
        <v>541849</v>
      </c>
      <c r="E48" s="9">
        <f t="shared" si="11"/>
        <v>550100</v>
      </c>
      <c r="F48" s="9">
        <f t="shared" si="11"/>
        <v>0</v>
      </c>
      <c r="G48" s="9">
        <f t="shared" si="11"/>
        <v>0</v>
      </c>
      <c r="H48" s="34">
        <f t="shared" si="11"/>
        <v>0</v>
      </c>
      <c r="I48" s="9">
        <f t="shared" si="11"/>
        <v>0</v>
      </c>
      <c r="J48" s="9">
        <f t="shared" si="11"/>
        <v>0</v>
      </c>
      <c r="K48" s="9">
        <f t="shared" si="11"/>
        <v>0</v>
      </c>
      <c r="L48" s="9">
        <f t="shared" si="11"/>
        <v>0</v>
      </c>
      <c r="M48" s="9">
        <f t="shared" si="11"/>
        <v>0</v>
      </c>
      <c r="N48" s="9">
        <f t="shared" si="11"/>
        <v>0</v>
      </c>
      <c r="O48" s="9">
        <f t="shared" si="11"/>
        <v>0</v>
      </c>
      <c r="P48" s="9">
        <f t="shared" si="11"/>
        <v>0</v>
      </c>
      <c r="Q48" s="9">
        <f t="shared" si="11"/>
        <v>0</v>
      </c>
      <c r="R48" s="9">
        <f t="shared" si="11"/>
        <v>0</v>
      </c>
      <c r="S48" s="9">
        <f t="shared" si="11"/>
        <v>0</v>
      </c>
      <c r="T48" s="9">
        <f t="shared" si="11"/>
        <v>0</v>
      </c>
      <c r="U48" s="78" t="s">
        <v>137</v>
      </c>
      <c r="V48" s="41" t="s">
        <v>97</v>
      </c>
      <c r="W48" s="142">
        <v>12027</v>
      </c>
      <c r="X48" s="9">
        <v>11877</v>
      </c>
      <c r="Y48" s="1" t="s">
        <v>9</v>
      </c>
      <c r="Z48" s="1" t="s">
        <v>9</v>
      </c>
      <c r="AA48" s="1" t="s">
        <v>9</v>
      </c>
      <c r="AB48" s="1" t="s">
        <v>9</v>
      </c>
      <c r="AC48" s="1" t="s">
        <v>9</v>
      </c>
      <c r="AD48" s="1" t="s">
        <v>9</v>
      </c>
      <c r="AE48" s="1" t="s">
        <v>9</v>
      </c>
      <c r="AF48" s="1" t="s">
        <v>9</v>
      </c>
      <c r="AG48" s="1" t="s">
        <v>9</v>
      </c>
      <c r="AH48" s="1" t="s">
        <v>9</v>
      </c>
      <c r="AI48" s="1" t="s">
        <v>9</v>
      </c>
      <c r="AJ48" s="1" t="s">
        <v>9</v>
      </c>
      <c r="AK48" s="1" t="s">
        <v>9</v>
      </c>
      <c r="AL48" s="1" t="s">
        <v>9</v>
      </c>
      <c r="AM48" s="1" t="s">
        <v>9</v>
      </c>
      <c r="AN48" s="9">
        <f>W48+X48</f>
        <v>23904</v>
      </c>
    </row>
    <row r="49" spans="1:40" ht="83.25" customHeight="1" x14ac:dyDescent="0.25">
      <c r="A49" s="121"/>
      <c r="B49" s="78" t="s">
        <v>12</v>
      </c>
      <c r="C49" s="84">
        <f t="shared" ref="C49:C50" si="12">SUM(D49:T49)</f>
        <v>1091949</v>
      </c>
      <c r="D49" s="84">
        <v>541849</v>
      </c>
      <c r="E49" s="84">
        <v>550100</v>
      </c>
      <c r="F49" s="84">
        <v>0</v>
      </c>
      <c r="G49" s="84">
        <v>0</v>
      </c>
      <c r="H49" s="101">
        <v>0</v>
      </c>
      <c r="I49" s="84">
        <v>0</v>
      </c>
      <c r="J49" s="84">
        <v>0</v>
      </c>
      <c r="K49" s="84">
        <v>0</v>
      </c>
      <c r="L49" s="84">
        <v>0</v>
      </c>
      <c r="M49" s="84">
        <v>0</v>
      </c>
      <c r="N49" s="84">
        <v>0</v>
      </c>
      <c r="O49" s="84">
        <v>0</v>
      </c>
      <c r="P49" s="84">
        <v>0</v>
      </c>
      <c r="Q49" s="84">
        <v>0</v>
      </c>
      <c r="R49" s="84">
        <v>0</v>
      </c>
      <c r="S49" s="84">
        <v>0</v>
      </c>
      <c r="T49" s="84">
        <v>0</v>
      </c>
      <c r="U49" s="81"/>
      <c r="V49" s="42" t="s">
        <v>138</v>
      </c>
      <c r="W49" s="143"/>
      <c r="X49" s="9">
        <v>1589</v>
      </c>
      <c r="Y49" s="1" t="s">
        <v>9</v>
      </c>
      <c r="Z49" s="1" t="s">
        <v>9</v>
      </c>
      <c r="AA49" s="1" t="s">
        <v>9</v>
      </c>
      <c r="AB49" s="1" t="s">
        <v>9</v>
      </c>
      <c r="AC49" s="1" t="s">
        <v>9</v>
      </c>
      <c r="AD49" s="1" t="s">
        <v>9</v>
      </c>
      <c r="AE49" s="1" t="s">
        <v>9</v>
      </c>
      <c r="AF49" s="1" t="s">
        <v>9</v>
      </c>
      <c r="AG49" s="1" t="s">
        <v>9</v>
      </c>
      <c r="AH49" s="1" t="s">
        <v>9</v>
      </c>
      <c r="AI49" s="1" t="s">
        <v>9</v>
      </c>
      <c r="AJ49" s="1" t="s">
        <v>9</v>
      </c>
      <c r="AK49" s="1" t="s">
        <v>9</v>
      </c>
      <c r="AL49" s="1" t="s">
        <v>9</v>
      </c>
      <c r="AM49" s="1" t="s">
        <v>9</v>
      </c>
      <c r="AN49" s="9">
        <f>X49</f>
        <v>1589</v>
      </c>
    </row>
    <row r="50" spans="1:40" ht="75" hidden="1" customHeight="1" x14ac:dyDescent="0.25">
      <c r="A50" s="107"/>
      <c r="B50" s="81"/>
      <c r="C50" s="77">
        <f t="shared" si="12"/>
        <v>0</v>
      </c>
      <c r="D50" s="77"/>
      <c r="E50" s="77"/>
      <c r="F50" s="77"/>
      <c r="G50" s="77"/>
      <c r="H50" s="91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43"/>
      <c r="V50" s="44"/>
      <c r="W50" s="143"/>
      <c r="X50" s="45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4"/>
    </row>
    <row r="51" spans="1:40" ht="64.5" customHeight="1" x14ac:dyDescent="0.25">
      <c r="A51" s="106" t="s">
        <v>78</v>
      </c>
      <c r="B51" s="33" t="s">
        <v>87</v>
      </c>
      <c r="C51" s="9">
        <f>SUM(D51:T51)</f>
        <v>11326425</v>
      </c>
      <c r="D51" s="9">
        <f t="shared" ref="D51:T51" si="13">SUM(D52)</f>
        <v>0</v>
      </c>
      <c r="E51" s="9">
        <f t="shared" si="13"/>
        <v>0</v>
      </c>
      <c r="F51" s="9">
        <f t="shared" si="13"/>
        <v>755095</v>
      </c>
      <c r="G51" s="9">
        <f t="shared" si="13"/>
        <v>755095</v>
      </c>
      <c r="H51" s="34">
        <f t="shared" si="13"/>
        <v>755095</v>
      </c>
      <c r="I51" s="9">
        <f t="shared" si="13"/>
        <v>755095</v>
      </c>
      <c r="J51" s="9">
        <f t="shared" si="13"/>
        <v>755095</v>
      </c>
      <c r="K51" s="9">
        <f t="shared" si="13"/>
        <v>755095</v>
      </c>
      <c r="L51" s="9">
        <f t="shared" si="13"/>
        <v>755095</v>
      </c>
      <c r="M51" s="9">
        <f t="shared" si="13"/>
        <v>755095</v>
      </c>
      <c r="N51" s="9">
        <f t="shared" si="13"/>
        <v>755095</v>
      </c>
      <c r="O51" s="9">
        <f t="shared" si="13"/>
        <v>755095</v>
      </c>
      <c r="P51" s="9">
        <f t="shared" si="13"/>
        <v>755095</v>
      </c>
      <c r="Q51" s="9">
        <f t="shared" si="13"/>
        <v>755095</v>
      </c>
      <c r="R51" s="9">
        <f t="shared" si="13"/>
        <v>755095</v>
      </c>
      <c r="S51" s="9">
        <f t="shared" si="13"/>
        <v>755095</v>
      </c>
      <c r="T51" s="9">
        <f t="shared" si="13"/>
        <v>755095</v>
      </c>
      <c r="U51" s="78" t="s">
        <v>137</v>
      </c>
      <c r="V51" s="167" t="s">
        <v>139</v>
      </c>
      <c r="W51" s="84" t="s">
        <v>9</v>
      </c>
      <c r="X51" s="101" t="s">
        <v>187</v>
      </c>
      <c r="Y51" s="101">
        <v>12200</v>
      </c>
      <c r="Z51" s="84">
        <v>12300</v>
      </c>
      <c r="AA51" s="84">
        <v>12500</v>
      </c>
      <c r="AB51" s="84">
        <v>12600</v>
      </c>
      <c r="AC51" s="84">
        <v>12700</v>
      </c>
      <c r="AD51" s="84">
        <v>12700</v>
      </c>
      <c r="AE51" s="84">
        <v>12700</v>
      </c>
      <c r="AF51" s="84">
        <v>12700</v>
      </c>
      <c r="AG51" s="84">
        <v>12700</v>
      </c>
      <c r="AH51" s="84">
        <v>12700</v>
      </c>
      <c r="AI51" s="84">
        <v>12700</v>
      </c>
      <c r="AJ51" s="84">
        <v>12700</v>
      </c>
      <c r="AK51" s="84">
        <v>12700</v>
      </c>
      <c r="AL51" s="84">
        <v>12700</v>
      </c>
      <c r="AM51" s="84">
        <v>12700</v>
      </c>
      <c r="AN51" s="84">
        <v>189300</v>
      </c>
    </row>
    <row r="52" spans="1:40" ht="36" customHeight="1" x14ac:dyDescent="0.25">
      <c r="A52" s="121"/>
      <c r="B52" s="78" t="s">
        <v>12</v>
      </c>
      <c r="C52" s="84">
        <f t="shared" ref="C52:C53" si="14">SUM(D52:T52)</f>
        <v>11326425</v>
      </c>
      <c r="D52" s="84">
        <v>0</v>
      </c>
      <c r="E52" s="84">
        <v>0</v>
      </c>
      <c r="F52" s="84">
        <v>755095</v>
      </c>
      <c r="G52" s="84">
        <v>755095</v>
      </c>
      <c r="H52" s="101">
        <v>755095</v>
      </c>
      <c r="I52" s="84">
        <v>755095</v>
      </c>
      <c r="J52" s="84">
        <v>755095</v>
      </c>
      <c r="K52" s="84">
        <v>755095</v>
      </c>
      <c r="L52" s="84">
        <v>755095</v>
      </c>
      <c r="M52" s="84">
        <v>755095</v>
      </c>
      <c r="N52" s="84">
        <v>755095</v>
      </c>
      <c r="O52" s="84">
        <v>755095</v>
      </c>
      <c r="P52" s="84">
        <v>755095</v>
      </c>
      <c r="Q52" s="84">
        <v>755095</v>
      </c>
      <c r="R52" s="84">
        <v>755095</v>
      </c>
      <c r="S52" s="84">
        <v>755095</v>
      </c>
      <c r="T52" s="84">
        <v>755095</v>
      </c>
      <c r="U52" s="79"/>
      <c r="V52" s="168"/>
      <c r="W52" s="102"/>
      <c r="X52" s="151"/>
      <c r="Y52" s="151"/>
      <c r="Z52" s="102"/>
      <c r="AA52" s="102"/>
      <c r="AB52" s="102"/>
      <c r="AC52" s="102"/>
      <c r="AD52" s="155"/>
      <c r="AE52" s="155"/>
      <c r="AF52" s="155"/>
      <c r="AG52" s="155"/>
      <c r="AH52" s="155"/>
      <c r="AI52" s="155"/>
      <c r="AJ52" s="155"/>
      <c r="AK52" s="155"/>
      <c r="AL52" s="155"/>
      <c r="AM52" s="155"/>
      <c r="AN52" s="102"/>
    </row>
    <row r="53" spans="1:40" ht="89.25" customHeight="1" x14ac:dyDescent="0.25">
      <c r="A53" s="107"/>
      <c r="B53" s="81"/>
      <c r="C53" s="77">
        <f t="shared" si="14"/>
        <v>0</v>
      </c>
      <c r="D53" s="77"/>
      <c r="E53" s="77"/>
      <c r="F53" s="77"/>
      <c r="G53" s="77"/>
      <c r="H53" s="91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81"/>
      <c r="V53" s="42" t="s">
        <v>138</v>
      </c>
      <c r="W53" s="18" t="s">
        <v>9</v>
      </c>
      <c r="X53" s="8" t="s">
        <v>62</v>
      </c>
      <c r="Y53" s="8">
        <v>1600</v>
      </c>
      <c r="Z53" s="47">
        <v>1800</v>
      </c>
      <c r="AA53" s="47">
        <v>1900</v>
      </c>
      <c r="AB53" s="47">
        <v>2000</v>
      </c>
      <c r="AC53" s="47">
        <v>2000</v>
      </c>
      <c r="AD53" s="47">
        <v>2000</v>
      </c>
      <c r="AE53" s="47">
        <v>2000</v>
      </c>
      <c r="AF53" s="47">
        <v>2000</v>
      </c>
      <c r="AG53" s="47">
        <v>2000</v>
      </c>
      <c r="AH53" s="47">
        <v>2000</v>
      </c>
      <c r="AI53" s="47">
        <v>2000</v>
      </c>
      <c r="AJ53" s="47">
        <v>2000</v>
      </c>
      <c r="AK53" s="47">
        <v>2000</v>
      </c>
      <c r="AL53" s="47">
        <v>2000</v>
      </c>
      <c r="AM53" s="47">
        <v>2000</v>
      </c>
      <c r="AN53" s="47">
        <f>SUM(X53:AM53)</f>
        <v>29300</v>
      </c>
    </row>
    <row r="54" spans="1:40" ht="91.2" customHeight="1" x14ac:dyDescent="0.25">
      <c r="A54" s="106" t="s">
        <v>20</v>
      </c>
      <c r="B54" s="33" t="s">
        <v>87</v>
      </c>
      <c r="C54" s="9">
        <f>SUM(D54:T54)</f>
        <v>183908816</v>
      </c>
      <c r="D54" s="9">
        <f>SUM(D55)</f>
        <v>34535556</v>
      </c>
      <c r="E54" s="9">
        <f t="shared" ref="E54:T54" si="15">SUM(E55)</f>
        <v>27514330</v>
      </c>
      <c r="F54" s="9">
        <f t="shared" si="15"/>
        <v>6918902</v>
      </c>
      <c r="G54" s="9">
        <f t="shared" si="15"/>
        <v>8210002</v>
      </c>
      <c r="H54" s="34">
        <f t="shared" si="15"/>
        <v>8210002</v>
      </c>
      <c r="I54" s="9">
        <f t="shared" si="15"/>
        <v>8210002</v>
      </c>
      <c r="J54" s="9">
        <f t="shared" si="15"/>
        <v>8210002</v>
      </c>
      <c r="K54" s="9">
        <f t="shared" si="15"/>
        <v>8210002</v>
      </c>
      <c r="L54" s="9">
        <f t="shared" si="15"/>
        <v>8210002</v>
      </c>
      <c r="M54" s="9">
        <f t="shared" si="15"/>
        <v>8210002</v>
      </c>
      <c r="N54" s="9">
        <f t="shared" si="15"/>
        <v>8210002</v>
      </c>
      <c r="O54" s="9">
        <f t="shared" si="15"/>
        <v>8210002</v>
      </c>
      <c r="P54" s="9">
        <f t="shared" si="15"/>
        <v>8210002</v>
      </c>
      <c r="Q54" s="9">
        <f t="shared" si="15"/>
        <v>8210002</v>
      </c>
      <c r="R54" s="9">
        <f t="shared" si="15"/>
        <v>8210002</v>
      </c>
      <c r="S54" s="9">
        <f t="shared" si="15"/>
        <v>8210002</v>
      </c>
      <c r="T54" s="9">
        <f t="shared" si="15"/>
        <v>8210002</v>
      </c>
      <c r="U54" s="80"/>
      <c r="V54" s="1"/>
      <c r="W54" s="1" t="s">
        <v>61</v>
      </c>
      <c r="X54" s="1" t="s">
        <v>61</v>
      </c>
      <c r="Y54" s="1" t="s">
        <v>61</v>
      </c>
      <c r="Z54" s="1" t="s">
        <v>61</v>
      </c>
      <c r="AA54" s="1" t="s">
        <v>61</v>
      </c>
      <c r="AB54" s="1" t="s">
        <v>61</v>
      </c>
      <c r="AC54" s="1" t="s">
        <v>61</v>
      </c>
      <c r="AD54" s="1" t="s">
        <v>61</v>
      </c>
      <c r="AE54" s="1" t="s">
        <v>61</v>
      </c>
      <c r="AF54" s="1" t="s">
        <v>61</v>
      </c>
      <c r="AG54" s="1" t="s">
        <v>61</v>
      </c>
      <c r="AH54" s="1" t="s">
        <v>61</v>
      </c>
      <c r="AI54" s="1" t="s">
        <v>61</v>
      </c>
      <c r="AJ54" s="1" t="s">
        <v>61</v>
      </c>
      <c r="AK54" s="1" t="s">
        <v>61</v>
      </c>
      <c r="AL54" s="1" t="s">
        <v>61</v>
      </c>
      <c r="AM54" s="1" t="s">
        <v>61</v>
      </c>
      <c r="AN54" s="1" t="s">
        <v>61</v>
      </c>
    </row>
    <row r="55" spans="1:40" ht="75.75" customHeight="1" x14ac:dyDescent="0.25">
      <c r="A55" s="113"/>
      <c r="B55" s="33" t="s">
        <v>12</v>
      </c>
      <c r="C55" s="9">
        <f>SUM(D55:T55)</f>
        <v>183908816</v>
      </c>
      <c r="D55" s="9">
        <f>SUM(D52+D48+D47+D44+D42)</f>
        <v>34535556</v>
      </c>
      <c r="E55" s="9">
        <f>SUM(E52+E49+E47+E44+E42)</f>
        <v>27514330</v>
      </c>
      <c r="F55" s="9">
        <f>SUM(F52+F47+F44+F42)</f>
        <v>6918902</v>
      </c>
      <c r="G55" s="9">
        <f t="shared" ref="G55:T55" si="16">SUM(G52+G47+G44+G42)</f>
        <v>8210002</v>
      </c>
      <c r="H55" s="34">
        <f t="shared" si="16"/>
        <v>8210002</v>
      </c>
      <c r="I55" s="9">
        <f t="shared" si="16"/>
        <v>8210002</v>
      </c>
      <c r="J55" s="9">
        <f t="shared" si="16"/>
        <v>8210002</v>
      </c>
      <c r="K55" s="9">
        <f t="shared" si="16"/>
        <v>8210002</v>
      </c>
      <c r="L55" s="9">
        <f t="shared" si="16"/>
        <v>8210002</v>
      </c>
      <c r="M55" s="9">
        <f t="shared" si="16"/>
        <v>8210002</v>
      </c>
      <c r="N55" s="9">
        <f t="shared" si="16"/>
        <v>8210002</v>
      </c>
      <c r="O55" s="9">
        <f t="shared" si="16"/>
        <v>8210002</v>
      </c>
      <c r="P55" s="9">
        <f t="shared" si="16"/>
        <v>8210002</v>
      </c>
      <c r="Q55" s="9">
        <f t="shared" si="16"/>
        <v>8210002</v>
      </c>
      <c r="R55" s="9">
        <f t="shared" si="16"/>
        <v>8210002</v>
      </c>
      <c r="S55" s="9">
        <f t="shared" si="16"/>
        <v>8210002</v>
      </c>
      <c r="T55" s="9">
        <f t="shared" si="16"/>
        <v>8210002</v>
      </c>
      <c r="U55" s="81"/>
      <c r="V55" s="1"/>
      <c r="W55" s="1" t="s">
        <v>61</v>
      </c>
      <c r="X55" s="1" t="s">
        <v>61</v>
      </c>
      <c r="Y55" s="1" t="s">
        <v>61</v>
      </c>
      <c r="Z55" s="1" t="s">
        <v>61</v>
      </c>
      <c r="AA55" s="1" t="s">
        <v>61</v>
      </c>
      <c r="AB55" s="1" t="s">
        <v>61</v>
      </c>
      <c r="AC55" s="1" t="s">
        <v>61</v>
      </c>
      <c r="AD55" s="1" t="s">
        <v>61</v>
      </c>
      <c r="AE55" s="1" t="s">
        <v>61</v>
      </c>
      <c r="AF55" s="1" t="s">
        <v>61</v>
      </c>
      <c r="AG55" s="1" t="s">
        <v>61</v>
      </c>
      <c r="AH55" s="1" t="s">
        <v>61</v>
      </c>
      <c r="AI55" s="1" t="s">
        <v>61</v>
      </c>
      <c r="AJ55" s="1" t="s">
        <v>61</v>
      </c>
      <c r="AK55" s="1" t="s">
        <v>61</v>
      </c>
      <c r="AL55" s="1" t="s">
        <v>61</v>
      </c>
      <c r="AM55" s="1" t="s">
        <v>61</v>
      </c>
      <c r="AN55" s="1" t="s">
        <v>61</v>
      </c>
    </row>
    <row r="56" spans="1:40" s="48" customFormat="1" ht="26.25" customHeight="1" x14ac:dyDescent="0.3">
      <c r="A56" s="116" t="s">
        <v>21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8"/>
    </row>
    <row r="57" spans="1:40" s="48" customFormat="1" ht="24" customHeight="1" x14ac:dyDescent="0.3">
      <c r="A57" s="116" t="s">
        <v>22</v>
      </c>
      <c r="B57" s="117"/>
      <c r="C57" s="117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7"/>
      <c r="AH57" s="117"/>
      <c r="AI57" s="117"/>
      <c r="AJ57" s="117"/>
      <c r="AK57" s="117"/>
      <c r="AL57" s="117"/>
      <c r="AM57" s="117"/>
      <c r="AN57" s="118"/>
    </row>
    <row r="58" spans="1:40" ht="108.75" customHeight="1" x14ac:dyDescent="0.25">
      <c r="A58" s="152" t="s">
        <v>23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4"/>
      <c r="V58" s="7" t="s">
        <v>84</v>
      </c>
      <c r="W58" s="1">
        <v>452.9</v>
      </c>
      <c r="X58" s="1">
        <v>453.52</v>
      </c>
      <c r="Y58" s="1">
        <v>453.52</v>
      </c>
      <c r="Z58" s="1">
        <v>453.52</v>
      </c>
      <c r="AA58" s="1">
        <v>453.52</v>
      </c>
      <c r="AB58" s="1">
        <v>453.52</v>
      </c>
      <c r="AC58" s="1">
        <v>453.52</v>
      </c>
      <c r="AD58" s="1">
        <v>453.52</v>
      </c>
      <c r="AE58" s="1">
        <v>453.52</v>
      </c>
      <c r="AF58" s="1">
        <v>453.52</v>
      </c>
      <c r="AG58" s="1">
        <v>453.52</v>
      </c>
      <c r="AH58" s="1">
        <v>453.52</v>
      </c>
      <c r="AI58" s="1">
        <v>453.52</v>
      </c>
      <c r="AJ58" s="1">
        <v>453.52</v>
      </c>
      <c r="AK58" s="1">
        <v>453.52</v>
      </c>
      <c r="AL58" s="1">
        <v>453.52</v>
      </c>
      <c r="AM58" s="1">
        <v>453.52</v>
      </c>
      <c r="AN58" s="1">
        <v>453.52</v>
      </c>
    </row>
    <row r="59" spans="1:40" ht="25.5" customHeight="1" x14ac:dyDescent="0.25">
      <c r="A59" s="116" t="s">
        <v>140</v>
      </c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7"/>
      <c r="AH59" s="117"/>
      <c r="AI59" s="117"/>
      <c r="AJ59" s="117"/>
      <c r="AK59" s="117"/>
      <c r="AL59" s="117"/>
      <c r="AM59" s="117"/>
      <c r="AN59" s="118"/>
    </row>
    <row r="60" spans="1:40" ht="112.5" customHeight="1" x14ac:dyDescent="0.25">
      <c r="A60" s="106" t="s">
        <v>141</v>
      </c>
      <c r="B60" s="14" t="s">
        <v>87</v>
      </c>
      <c r="C60" s="12">
        <f>SUM(D60:T60)</f>
        <v>356299539</v>
      </c>
      <c r="D60" s="12">
        <f t="shared" ref="D60:E60" si="17">SUM(D61)</f>
        <v>169400352</v>
      </c>
      <c r="E60" s="22">
        <f t="shared" si="17"/>
        <v>186899187</v>
      </c>
      <c r="F60" s="12">
        <f>SUM(F61)</f>
        <v>0</v>
      </c>
      <c r="G60" s="12">
        <f t="shared" ref="G60:J60" si="18">SUM(G61)</f>
        <v>0</v>
      </c>
      <c r="H60" s="12">
        <f t="shared" si="18"/>
        <v>0</v>
      </c>
      <c r="I60" s="12">
        <f t="shared" si="18"/>
        <v>0</v>
      </c>
      <c r="J60" s="12">
        <f t="shared" si="18"/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78" t="s">
        <v>137</v>
      </c>
      <c r="V60" s="7" t="s">
        <v>122</v>
      </c>
      <c r="W60" s="49">
        <v>283.32</v>
      </c>
      <c r="X60" s="49">
        <v>283.95</v>
      </c>
      <c r="Y60" s="49" t="s">
        <v>9</v>
      </c>
      <c r="Z60" s="49" t="s">
        <v>9</v>
      </c>
      <c r="AA60" s="49" t="s">
        <v>9</v>
      </c>
      <c r="AB60" s="49" t="s">
        <v>9</v>
      </c>
      <c r="AC60" s="49" t="s">
        <v>9</v>
      </c>
      <c r="AD60" s="49" t="s">
        <v>9</v>
      </c>
      <c r="AE60" s="49" t="s">
        <v>9</v>
      </c>
      <c r="AF60" s="49" t="s">
        <v>9</v>
      </c>
      <c r="AG60" s="49" t="s">
        <v>9</v>
      </c>
      <c r="AH60" s="49" t="s">
        <v>9</v>
      </c>
      <c r="AI60" s="49" t="s">
        <v>9</v>
      </c>
      <c r="AJ60" s="49" t="s">
        <v>9</v>
      </c>
      <c r="AK60" s="49" t="s">
        <v>9</v>
      </c>
      <c r="AL60" s="49" t="s">
        <v>9</v>
      </c>
      <c r="AM60" s="49" t="s">
        <v>9</v>
      </c>
      <c r="AN60" s="49">
        <v>283.95</v>
      </c>
    </row>
    <row r="61" spans="1:40" ht="64.5" customHeight="1" x14ac:dyDescent="0.25">
      <c r="A61" s="121"/>
      <c r="B61" s="106" t="s">
        <v>12</v>
      </c>
      <c r="C61" s="95">
        <f>SUM(D61:U61)</f>
        <v>356299539</v>
      </c>
      <c r="D61" s="95">
        <v>169400352</v>
      </c>
      <c r="E61" s="95">
        <v>186899187</v>
      </c>
      <c r="F61" s="95">
        <v>0</v>
      </c>
      <c r="G61" s="95">
        <v>0</v>
      </c>
      <c r="H61" s="95">
        <v>0</v>
      </c>
      <c r="I61" s="95">
        <v>0</v>
      </c>
      <c r="J61" s="95">
        <v>0</v>
      </c>
      <c r="K61" s="95">
        <v>0</v>
      </c>
      <c r="L61" s="95">
        <v>0</v>
      </c>
      <c r="M61" s="95">
        <v>0</v>
      </c>
      <c r="N61" s="95">
        <v>0</v>
      </c>
      <c r="O61" s="95">
        <v>0</v>
      </c>
      <c r="P61" s="95">
        <v>0</v>
      </c>
      <c r="Q61" s="95">
        <v>0</v>
      </c>
      <c r="R61" s="95">
        <v>0</v>
      </c>
      <c r="S61" s="95">
        <v>0</v>
      </c>
      <c r="T61" s="95">
        <v>0</v>
      </c>
      <c r="U61" s="79"/>
      <c r="V61" s="7" t="s">
        <v>100</v>
      </c>
      <c r="W61" s="49">
        <v>2.7</v>
      </c>
      <c r="X61" s="31">
        <v>2.75</v>
      </c>
      <c r="Y61" s="49" t="s">
        <v>9</v>
      </c>
      <c r="Z61" s="49" t="s">
        <v>9</v>
      </c>
      <c r="AA61" s="49" t="s">
        <v>9</v>
      </c>
      <c r="AB61" s="49" t="s">
        <v>9</v>
      </c>
      <c r="AC61" s="49" t="s">
        <v>9</v>
      </c>
      <c r="AD61" s="49" t="s">
        <v>9</v>
      </c>
      <c r="AE61" s="49" t="s">
        <v>9</v>
      </c>
      <c r="AF61" s="49" t="s">
        <v>9</v>
      </c>
      <c r="AG61" s="49" t="s">
        <v>9</v>
      </c>
      <c r="AH61" s="49" t="s">
        <v>9</v>
      </c>
      <c r="AI61" s="49" t="s">
        <v>9</v>
      </c>
      <c r="AJ61" s="49" t="s">
        <v>9</v>
      </c>
      <c r="AK61" s="49" t="s">
        <v>9</v>
      </c>
      <c r="AL61" s="49" t="s">
        <v>9</v>
      </c>
      <c r="AM61" s="49" t="s">
        <v>9</v>
      </c>
      <c r="AN61" s="49">
        <v>2.75</v>
      </c>
    </row>
    <row r="62" spans="1:40" ht="81" customHeight="1" x14ac:dyDescent="0.25">
      <c r="A62" s="121"/>
      <c r="B62" s="121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79"/>
      <c r="V62" s="7" t="s">
        <v>101</v>
      </c>
      <c r="W62" s="49" t="s">
        <v>9</v>
      </c>
      <c r="X62" s="49">
        <v>0.09</v>
      </c>
      <c r="Y62" s="49" t="s">
        <v>9</v>
      </c>
      <c r="Z62" s="49" t="s">
        <v>9</v>
      </c>
      <c r="AA62" s="49" t="s">
        <v>9</v>
      </c>
      <c r="AB62" s="49" t="s">
        <v>9</v>
      </c>
      <c r="AC62" s="49" t="s">
        <v>9</v>
      </c>
      <c r="AD62" s="49" t="s">
        <v>9</v>
      </c>
      <c r="AE62" s="49" t="s">
        <v>9</v>
      </c>
      <c r="AF62" s="49" t="s">
        <v>9</v>
      </c>
      <c r="AG62" s="49" t="s">
        <v>9</v>
      </c>
      <c r="AH62" s="49" t="s">
        <v>9</v>
      </c>
      <c r="AI62" s="49" t="s">
        <v>9</v>
      </c>
      <c r="AJ62" s="49" t="s">
        <v>9</v>
      </c>
      <c r="AK62" s="49" t="s">
        <v>9</v>
      </c>
      <c r="AL62" s="49" t="s">
        <v>9</v>
      </c>
      <c r="AM62" s="49" t="s">
        <v>9</v>
      </c>
      <c r="AN62" s="49">
        <v>0.09</v>
      </c>
    </row>
    <row r="63" spans="1:40" ht="109.5" customHeight="1" x14ac:dyDescent="0.25">
      <c r="A63" s="121"/>
      <c r="B63" s="113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79"/>
      <c r="V63" s="41" t="s">
        <v>102</v>
      </c>
      <c r="W63" s="20">
        <v>169.27</v>
      </c>
      <c r="X63" s="20">
        <v>169.57</v>
      </c>
      <c r="Y63" s="20" t="s">
        <v>9</v>
      </c>
      <c r="Z63" s="20" t="s">
        <v>9</v>
      </c>
      <c r="AA63" s="20" t="s">
        <v>9</v>
      </c>
      <c r="AB63" s="20" t="s">
        <v>9</v>
      </c>
      <c r="AC63" s="20" t="s">
        <v>9</v>
      </c>
      <c r="AD63" s="20" t="s">
        <v>9</v>
      </c>
      <c r="AE63" s="20" t="s">
        <v>9</v>
      </c>
      <c r="AF63" s="20" t="s">
        <v>9</v>
      </c>
      <c r="AG63" s="20" t="s">
        <v>9</v>
      </c>
      <c r="AH63" s="20" t="s">
        <v>9</v>
      </c>
      <c r="AI63" s="20" t="s">
        <v>9</v>
      </c>
      <c r="AJ63" s="20" t="s">
        <v>9</v>
      </c>
      <c r="AK63" s="20" t="s">
        <v>9</v>
      </c>
      <c r="AL63" s="20" t="s">
        <v>9</v>
      </c>
      <c r="AM63" s="20" t="s">
        <v>9</v>
      </c>
      <c r="AN63" s="20">
        <v>169.57</v>
      </c>
    </row>
    <row r="64" spans="1:40" ht="109.5" customHeight="1" x14ac:dyDescent="0.25">
      <c r="A64" s="80"/>
      <c r="B64" s="106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80"/>
      <c r="V64" s="86" t="s">
        <v>98</v>
      </c>
      <c r="W64" s="76">
        <v>100</v>
      </c>
      <c r="X64" s="76">
        <v>100</v>
      </c>
      <c r="Y64" s="76" t="s">
        <v>9</v>
      </c>
      <c r="Z64" s="76" t="s">
        <v>9</v>
      </c>
      <c r="AA64" s="76" t="s">
        <v>9</v>
      </c>
      <c r="AB64" s="76" t="s">
        <v>9</v>
      </c>
      <c r="AC64" s="76" t="s">
        <v>9</v>
      </c>
      <c r="AD64" s="76" t="s">
        <v>9</v>
      </c>
      <c r="AE64" s="76" t="s">
        <v>9</v>
      </c>
      <c r="AF64" s="76" t="s">
        <v>9</v>
      </c>
      <c r="AG64" s="76" t="s">
        <v>9</v>
      </c>
      <c r="AH64" s="76" t="s">
        <v>9</v>
      </c>
      <c r="AI64" s="76" t="s">
        <v>9</v>
      </c>
      <c r="AJ64" s="76" t="s">
        <v>9</v>
      </c>
      <c r="AK64" s="76" t="s">
        <v>9</v>
      </c>
      <c r="AL64" s="76" t="s">
        <v>9</v>
      </c>
      <c r="AM64" s="76" t="s">
        <v>9</v>
      </c>
      <c r="AN64" s="76">
        <v>100</v>
      </c>
    </row>
    <row r="65" spans="1:40" ht="1.5" customHeight="1" x14ac:dyDescent="0.25">
      <c r="A65" s="80"/>
      <c r="B65" s="107"/>
      <c r="C65" s="110"/>
      <c r="D65" s="110"/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80"/>
      <c r="V65" s="88"/>
      <c r="W65" s="77"/>
      <c r="X65" s="77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</row>
    <row r="66" spans="1:40" ht="103.5" customHeight="1" x14ac:dyDescent="0.25">
      <c r="A66" s="80"/>
      <c r="B66" s="106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80"/>
      <c r="V66" s="86" t="s">
        <v>99</v>
      </c>
      <c r="W66" s="76">
        <v>77.400000000000006</v>
      </c>
      <c r="X66" s="76">
        <v>74</v>
      </c>
      <c r="Y66" s="76" t="s">
        <v>9</v>
      </c>
      <c r="Z66" s="76" t="s">
        <v>9</v>
      </c>
      <c r="AA66" s="76" t="s">
        <v>9</v>
      </c>
      <c r="AB66" s="76" t="s">
        <v>9</v>
      </c>
      <c r="AC66" s="76" t="s">
        <v>9</v>
      </c>
      <c r="AD66" s="76" t="s">
        <v>9</v>
      </c>
      <c r="AE66" s="76" t="s">
        <v>9</v>
      </c>
      <c r="AF66" s="76" t="s">
        <v>9</v>
      </c>
      <c r="AG66" s="76" t="s">
        <v>9</v>
      </c>
      <c r="AH66" s="76" t="s">
        <v>9</v>
      </c>
      <c r="AI66" s="76" t="s">
        <v>9</v>
      </c>
      <c r="AJ66" s="76" t="s">
        <v>9</v>
      </c>
      <c r="AK66" s="76" t="s">
        <v>9</v>
      </c>
      <c r="AL66" s="76" t="s">
        <v>9</v>
      </c>
      <c r="AM66" s="76" t="s">
        <v>9</v>
      </c>
      <c r="AN66" s="76">
        <v>74</v>
      </c>
    </row>
    <row r="67" spans="1:40" ht="37.5" hidden="1" customHeight="1" x14ac:dyDescent="0.25">
      <c r="A67" s="81"/>
      <c r="B67" s="107"/>
      <c r="C67" s="110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110"/>
      <c r="P67" s="110"/>
      <c r="Q67" s="110"/>
      <c r="R67" s="110"/>
      <c r="S67" s="110"/>
      <c r="T67" s="110"/>
      <c r="U67" s="81"/>
      <c r="V67" s="88"/>
      <c r="W67" s="77"/>
      <c r="X67" s="77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</row>
    <row r="68" spans="1:40" ht="90.75" customHeight="1" x14ac:dyDescent="0.25">
      <c r="A68" s="106" t="s">
        <v>142</v>
      </c>
      <c r="B68" s="14" t="s">
        <v>91</v>
      </c>
      <c r="C68" s="12">
        <f>SUM(D68:T68)</f>
        <v>2542437539</v>
      </c>
      <c r="D68" s="12">
        <f t="shared" ref="D68:T68" si="19">SUM(D69)</f>
        <v>0</v>
      </c>
      <c r="E68" s="12">
        <f t="shared" si="19"/>
        <v>0</v>
      </c>
      <c r="F68" s="12">
        <f t="shared" si="19"/>
        <v>187037723</v>
      </c>
      <c r="G68" s="12">
        <f t="shared" si="19"/>
        <v>168242844</v>
      </c>
      <c r="H68" s="12">
        <f t="shared" si="19"/>
        <v>168242844</v>
      </c>
      <c r="I68" s="12">
        <f t="shared" si="19"/>
        <v>168242844</v>
      </c>
      <c r="J68" s="12">
        <f t="shared" si="19"/>
        <v>168242844</v>
      </c>
      <c r="K68" s="12">
        <f t="shared" si="19"/>
        <v>168242844</v>
      </c>
      <c r="L68" s="12">
        <f t="shared" si="19"/>
        <v>168242844</v>
      </c>
      <c r="M68" s="12">
        <f t="shared" si="19"/>
        <v>168242844</v>
      </c>
      <c r="N68" s="12">
        <f t="shared" si="19"/>
        <v>168242844</v>
      </c>
      <c r="O68" s="12">
        <f t="shared" si="19"/>
        <v>168242844</v>
      </c>
      <c r="P68" s="12">
        <f t="shared" si="19"/>
        <v>168242844</v>
      </c>
      <c r="Q68" s="12">
        <f t="shared" si="19"/>
        <v>168242844</v>
      </c>
      <c r="R68" s="12">
        <f t="shared" si="19"/>
        <v>168242844</v>
      </c>
      <c r="S68" s="12">
        <f t="shared" si="19"/>
        <v>168242844</v>
      </c>
      <c r="T68" s="12">
        <f t="shared" si="19"/>
        <v>168242844</v>
      </c>
      <c r="U68" s="78" t="s">
        <v>137</v>
      </c>
      <c r="V68" s="111" t="s">
        <v>172</v>
      </c>
      <c r="W68" s="92" t="s">
        <v>9</v>
      </c>
      <c r="X68" s="92" t="s">
        <v>9</v>
      </c>
      <c r="Y68" s="108">
        <v>4535249.84</v>
      </c>
      <c r="Z68" s="108">
        <f t="shared" ref="Z68" si="20">$Y$68</f>
        <v>4535249.84</v>
      </c>
      <c r="AA68" s="108">
        <f t="shared" ref="AA68" si="21">$Y$68</f>
        <v>4535249.84</v>
      </c>
      <c r="AB68" s="108">
        <f t="shared" ref="AB68" si="22">$Y$68</f>
        <v>4535249.84</v>
      </c>
      <c r="AC68" s="108">
        <f t="shared" ref="AC68" si="23">$Y$68</f>
        <v>4535249.84</v>
      </c>
      <c r="AD68" s="108">
        <f t="shared" ref="AD68" si="24">$Y$68</f>
        <v>4535249.84</v>
      </c>
      <c r="AE68" s="108">
        <f t="shared" ref="AE68" si="25">$Y$68</f>
        <v>4535249.84</v>
      </c>
      <c r="AF68" s="108">
        <f t="shared" ref="AF68" si="26">$Y$68</f>
        <v>4535249.84</v>
      </c>
      <c r="AG68" s="108">
        <f t="shared" ref="AG68" si="27">$Y$68</f>
        <v>4535249.84</v>
      </c>
      <c r="AH68" s="108">
        <f t="shared" ref="AH68" si="28">$Y$68</f>
        <v>4535249.84</v>
      </c>
      <c r="AI68" s="108">
        <f t="shared" ref="AI68" si="29">$Y$68</f>
        <v>4535249.84</v>
      </c>
      <c r="AJ68" s="108">
        <f t="shared" ref="AJ68" si="30">$Y$68</f>
        <v>4535249.84</v>
      </c>
      <c r="AK68" s="108">
        <f t="shared" ref="AK68" si="31">$Y$68</f>
        <v>4535249.84</v>
      </c>
      <c r="AL68" s="108">
        <f t="shared" ref="AL68" si="32">$Y$68</f>
        <v>4535249.84</v>
      </c>
      <c r="AM68" s="108">
        <f t="shared" ref="AM68" si="33">$Y$68</f>
        <v>4535249.84</v>
      </c>
      <c r="AN68" s="108">
        <f t="shared" ref="AN68" si="34">$Y$68</f>
        <v>4535249.84</v>
      </c>
    </row>
    <row r="69" spans="1:40" ht="101.25" customHeight="1" x14ac:dyDescent="0.25">
      <c r="A69" s="113"/>
      <c r="B69" s="16" t="s">
        <v>53</v>
      </c>
      <c r="C69" s="2">
        <f>SUM(D69:T69)</f>
        <v>2542437539</v>
      </c>
      <c r="D69" s="11">
        <v>0</v>
      </c>
      <c r="E69" s="11">
        <v>0</v>
      </c>
      <c r="F69" s="11">
        <f>177690056+9347667</f>
        <v>187037723</v>
      </c>
      <c r="G69" s="11">
        <v>168242844</v>
      </c>
      <c r="H69" s="11">
        <v>168242844</v>
      </c>
      <c r="I69" s="11">
        <v>168242844</v>
      </c>
      <c r="J69" s="11">
        <v>168242844</v>
      </c>
      <c r="K69" s="11">
        <v>168242844</v>
      </c>
      <c r="L69" s="11">
        <v>168242844</v>
      </c>
      <c r="M69" s="11">
        <v>168242844</v>
      </c>
      <c r="N69" s="11">
        <v>168242844</v>
      </c>
      <c r="O69" s="11">
        <v>168242844</v>
      </c>
      <c r="P69" s="11">
        <v>168242844</v>
      </c>
      <c r="Q69" s="11">
        <v>168242844</v>
      </c>
      <c r="R69" s="11">
        <v>168242844</v>
      </c>
      <c r="S69" s="11">
        <v>168242844</v>
      </c>
      <c r="T69" s="11">
        <v>168242844</v>
      </c>
      <c r="U69" s="79"/>
      <c r="V69" s="112"/>
      <c r="W69" s="115"/>
      <c r="X69" s="115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109"/>
    </row>
    <row r="70" spans="1:40" ht="101.25" customHeight="1" x14ac:dyDescent="0.25">
      <c r="A70" s="106"/>
      <c r="B70" s="106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80"/>
      <c r="V70" s="111" t="s">
        <v>143</v>
      </c>
      <c r="W70" s="92" t="s">
        <v>9</v>
      </c>
      <c r="X70" s="92" t="s">
        <v>62</v>
      </c>
      <c r="Y70" s="92">
        <v>100</v>
      </c>
      <c r="Z70" s="92">
        <v>100</v>
      </c>
      <c r="AA70" s="92">
        <v>100</v>
      </c>
      <c r="AB70" s="92">
        <v>100</v>
      </c>
      <c r="AC70" s="92">
        <v>100</v>
      </c>
      <c r="AD70" s="92">
        <v>100</v>
      </c>
      <c r="AE70" s="92">
        <v>100</v>
      </c>
      <c r="AF70" s="92">
        <v>100</v>
      </c>
      <c r="AG70" s="92">
        <v>100</v>
      </c>
      <c r="AH70" s="92">
        <v>100</v>
      </c>
      <c r="AI70" s="92">
        <v>100</v>
      </c>
      <c r="AJ70" s="92">
        <v>100</v>
      </c>
      <c r="AK70" s="92">
        <v>100</v>
      </c>
      <c r="AL70" s="92">
        <v>100</v>
      </c>
      <c r="AM70" s="92">
        <v>100</v>
      </c>
      <c r="AN70" s="92">
        <v>100</v>
      </c>
    </row>
    <row r="71" spans="1:40" ht="49.2" customHeight="1" x14ac:dyDescent="0.25">
      <c r="A71" s="113"/>
      <c r="B71" s="107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80"/>
      <c r="V71" s="112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</row>
    <row r="72" spans="1:40" ht="67.2" customHeight="1" x14ac:dyDescent="0.25">
      <c r="A72" s="106"/>
      <c r="B72" s="106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80"/>
      <c r="V72" s="111" t="s">
        <v>144</v>
      </c>
      <c r="W72" s="92" t="s">
        <v>9</v>
      </c>
      <c r="X72" s="92" t="s">
        <v>62</v>
      </c>
      <c r="Y72" s="76">
        <v>75</v>
      </c>
      <c r="Z72" s="76">
        <v>75</v>
      </c>
      <c r="AA72" s="76">
        <v>80</v>
      </c>
      <c r="AB72" s="76">
        <v>80</v>
      </c>
      <c r="AC72" s="76">
        <v>80</v>
      </c>
      <c r="AD72" s="76">
        <v>80</v>
      </c>
      <c r="AE72" s="76">
        <v>80</v>
      </c>
      <c r="AF72" s="76">
        <v>80</v>
      </c>
      <c r="AG72" s="76">
        <v>80</v>
      </c>
      <c r="AH72" s="76">
        <v>80</v>
      </c>
      <c r="AI72" s="76">
        <v>80</v>
      </c>
      <c r="AJ72" s="76">
        <v>80</v>
      </c>
      <c r="AK72" s="76">
        <v>80</v>
      </c>
      <c r="AL72" s="76">
        <v>80</v>
      </c>
      <c r="AM72" s="76">
        <v>80</v>
      </c>
      <c r="AN72" s="76">
        <v>80</v>
      </c>
    </row>
    <row r="73" spans="1:40" ht="67.2" customHeight="1" x14ac:dyDescent="0.25">
      <c r="A73" s="113"/>
      <c r="B73" s="107"/>
      <c r="C73" s="110"/>
      <c r="D73" s="110"/>
      <c r="E73" s="110"/>
      <c r="F73" s="110"/>
      <c r="G73" s="110"/>
      <c r="H73" s="110"/>
      <c r="I73" s="110"/>
      <c r="J73" s="110"/>
      <c r="K73" s="110"/>
      <c r="L73" s="110"/>
      <c r="M73" s="110"/>
      <c r="N73" s="110"/>
      <c r="O73" s="110"/>
      <c r="P73" s="110"/>
      <c r="Q73" s="110"/>
      <c r="R73" s="110"/>
      <c r="S73" s="110"/>
      <c r="T73" s="110"/>
      <c r="U73" s="81"/>
      <c r="V73" s="112"/>
      <c r="W73" s="77"/>
      <c r="X73" s="77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</row>
    <row r="74" spans="1:40" ht="51.75" customHeight="1" x14ac:dyDescent="0.25">
      <c r="A74" s="106" t="s">
        <v>123</v>
      </c>
      <c r="B74" s="14" t="s">
        <v>87</v>
      </c>
      <c r="C74" s="11">
        <f>SUM(D74:T74)</f>
        <v>467283506.53999996</v>
      </c>
      <c r="D74" s="11">
        <f t="shared" ref="D74:T74" si="35">SUM(D75)</f>
        <v>11232749</v>
      </c>
      <c r="E74" s="21">
        <f t="shared" si="35"/>
        <v>44026654</v>
      </c>
      <c r="F74" s="11">
        <f t="shared" si="35"/>
        <v>47275095.539999999</v>
      </c>
      <c r="G74" s="11">
        <f t="shared" si="35"/>
        <v>0</v>
      </c>
      <c r="H74" s="11">
        <f t="shared" si="35"/>
        <v>28057616</v>
      </c>
      <c r="I74" s="11">
        <f t="shared" si="35"/>
        <v>28057616</v>
      </c>
      <c r="J74" s="11">
        <f t="shared" si="35"/>
        <v>28057616</v>
      </c>
      <c r="K74" s="11">
        <f t="shared" si="35"/>
        <v>28057616</v>
      </c>
      <c r="L74" s="11">
        <f t="shared" si="35"/>
        <v>28057616</v>
      </c>
      <c r="M74" s="11">
        <f t="shared" si="35"/>
        <v>28057616</v>
      </c>
      <c r="N74" s="11">
        <f t="shared" si="35"/>
        <v>28057616</v>
      </c>
      <c r="O74" s="11">
        <f t="shared" si="35"/>
        <v>28057616</v>
      </c>
      <c r="P74" s="11">
        <f t="shared" si="35"/>
        <v>28057616</v>
      </c>
      <c r="Q74" s="11">
        <f t="shared" si="35"/>
        <v>28057616</v>
      </c>
      <c r="R74" s="11">
        <f t="shared" si="35"/>
        <v>28057616</v>
      </c>
      <c r="S74" s="11">
        <f t="shared" si="35"/>
        <v>28057616</v>
      </c>
      <c r="T74" s="11">
        <f t="shared" si="35"/>
        <v>28057616</v>
      </c>
      <c r="U74" s="35" t="s">
        <v>137</v>
      </c>
      <c r="V74" s="76"/>
      <c r="W74" s="76" t="s">
        <v>61</v>
      </c>
      <c r="X74" s="76" t="s">
        <v>61</v>
      </c>
      <c r="Y74" s="76" t="s">
        <v>61</v>
      </c>
      <c r="Z74" s="76" t="s">
        <v>61</v>
      </c>
      <c r="AA74" s="76" t="s">
        <v>63</v>
      </c>
      <c r="AB74" s="76" t="s">
        <v>63</v>
      </c>
      <c r="AC74" s="76" t="s">
        <v>63</v>
      </c>
      <c r="AD74" s="17" t="s">
        <v>61</v>
      </c>
      <c r="AE74" s="17" t="s">
        <v>63</v>
      </c>
      <c r="AF74" s="17" t="s">
        <v>63</v>
      </c>
      <c r="AG74" s="17" t="s">
        <v>63</v>
      </c>
      <c r="AH74" s="17" t="s">
        <v>63</v>
      </c>
      <c r="AI74" s="17" t="s">
        <v>63</v>
      </c>
      <c r="AJ74" s="17" t="s">
        <v>63</v>
      </c>
      <c r="AK74" s="17" t="s">
        <v>63</v>
      </c>
      <c r="AL74" s="17" t="s">
        <v>63</v>
      </c>
      <c r="AM74" s="17" t="s">
        <v>63</v>
      </c>
      <c r="AN74" s="76" t="s">
        <v>63</v>
      </c>
    </row>
    <row r="75" spans="1:40" ht="67.2" customHeight="1" x14ac:dyDescent="0.25">
      <c r="A75" s="113"/>
      <c r="B75" s="14" t="s">
        <v>12</v>
      </c>
      <c r="C75" s="11">
        <f>SUM(D75:T75)</f>
        <v>467283506.53999996</v>
      </c>
      <c r="D75" s="11">
        <f>SUM(D76+D79+D81+D83+D85+D87+D89+D91+D93+D95+D97+D99+D101+D103+D105+D107)</f>
        <v>11232749</v>
      </c>
      <c r="E75" s="21">
        <f>SUM(E76+E79+E81+E83+E85+E87+E89+E91+E93+E95+E97+E99+E101+E103+E105+E107)</f>
        <v>44026654</v>
      </c>
      <c r="F75" s="11">
        <f>SUM(F76+F79+F81+F83+F85+F87+F89+F91+F93+F95+F97+F99+F101+F103+F105+F107+F109)</f>
        <v>47275095.539999999</v>
      </c>
      <c r="G75" s="11">
        <f t="shared" ref="G75:T75" si="36">SUM(G76+G79+G81+G83+G85+G87+G89+G91+G93+G95+G97+G99+G101+G103+G105+G107)</f>
        <v>0</v>
      </c>
      <c r="H75" s="11">
        <f t="shared" si="36"/>
        <v>28057616</v>
      </c>
      <c r="I75" s="11">
        <f>SUM(I76+I79+I81+I83+I85+I87+I89+I91+I93+I95+I97+I99+I101+I103+I105+I107)</f>
        <v>28057616</v>
      </c>
      <c r="J75" s="11">
        <f t="shared" si="36"/>
        <v>28057616</v>
      </c>
      <c r="K75" s="11">
        <f t="shared" si="36"/>
        <v>28057616</v>
      </c>
      <c r="L75" s="11">
        <f t="shared" si="36"/>
        <v>28057616</v>
      </c>
      <c r="M75" s="11">
        <f t="shared" si="36"/>
        <v>28057616</v>
      </c>
      <c r="N75" s="11">
        <f t="shared" si="36"/>
        <v>28057616</v>
      </c>
      <c r="O75" s="11">
        <f t="shared" si="36"/>
        <v>28057616</v>
      </c>
      <c r="P75" s="11">
        <f t="shared" si="36"/>
        <v>28057616</v>
      </c>
      <c r="Q75" s="11">
        <f t="shared" si="36"/>
        <v>28057616</v>
      </c>
      <c r="R75" s="11">
        <f t="shared" si="36"/>
        <v>28057616</v>
      </c>
      <c r="S75" s="11">
        <f t="shared" si="36"/>
        <v>28057616</v>
      </c>
      <c r="T75" s="11">
        <f t="shared" si="36"/>
        <v>28057616</v>
      </c>
      <c r="U75" s="43"/>
      <c r="V75" s="102"/>
      <c r="W75" s="102"/>
      <c r="X75" s="102"/>
      <c r="Y75" s="102"/>
      <c r="Z75" s="102"/>
      <c r="AA75" s="102"/>
      <c r="AB75" s="102"/>
      <c r="AC75" s="102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02"/>
    </row>
    <row r="76" spans="1:40" ht="70.5" customHeight="1" x14ac:dyDescent="0.25">
      <c r="A76" s="106" t="s">
        <v>24</v>
      </c>
      <c r="B76" s="14" t="s">
        <v>87</v>
      </c>
      <c r="C76" s="11">
        <f>SUM(D76:T76)</f>
        <v>45302403</v>
      </c>
      <c r="D76" s="12">
        <f t="shared" ref="D76:T76" si="37">SUM(D77)</f>
        <v>0</v>
      </c>
      <c r="E76" s="22">
        <f t="shared" si="37"/>
        <v>963973</v>
      </c>
      <c r="F76" s="12">
        <f t="shared" si="37"/>
        <v>0</v>
      </c>
      <c r="G76" s="12">
        <f t="shared" si="37"/>
        <v>0</v>
      </c>
      <c r="H76" s="12">
        <f t="shared" si="37"/>
        <v>0</v>
      </c>
      <c r="I76" s="12">
        <f t="shared" si="37"/>
        <v>0</v>
      </c>
      <c r="J76" s="12">
        <f t="shared" si="37"/>
        <v>9038587</v>
      </c>
      <c r="K76" s="12">
        <f t="shared" si="37"/>
        <v>14000000</v>
      </c>
      <c r="L76" s="12">
        <f t="shared" si="37"/>
        <v>14000616</v>
      </c>
      <c r="M76" s="11">
        <f t="shared" si="37"/>
        <v>7299227</v>
      </c>
      <c r="N76" s="11">
        <f t="shared" si="37"/>
        <v>0</v>
      </c>
      <c r="O76" s="11">
        <f t="shared" si="37"/>
        <v>0</v>
      </c>
      <c r="P76" s="11">
        <f t="shared" si="37"/>
        <v>0</v>
      </c>
      <c r="Q76" s="11">
        <f t="shared" si="37"/>
        <v>0</v>
      </c>
      <c r="R76" s="11">
        <f t="shared" si="37"/>
        <v>0</v>
      </c>
      <c r="S76" s="11">
        <f t="shared" si="37"/>
        <v>0</v>
      </c>
      <c r="T76" s="11">
        <f t="shared" si="37"/>
        <v>0</v>
      </c>
      <c r="U76" s="50"/>
      <c r="V76" s="7" t="s">
        <v>103</v>
      </c>
      <c r="W76" s="1" t="s">
        <v>9</v>
      </c>
      <c r="X76" s="31">
        <v>0.7</v>
      </c>
      <c r="Y76" s="1" t="s">
        <v>9</v>
      </c>
      <c r="Z76" s="1" t="s">
        <v>9</v>
      </c>
      <c r="AA76" s="1" t="s">
        <v>9</v>
      </c>
      <c r="AB76" s="1" t="s">
        <v>9</v>
      </c>
      <c r="AC76" s="1" t="s">
        <v>9</v>
      </c>
      <c r="AD76" s="1" t="s">
        <v>9</v>
      </c>
      <c r="AE76" s="1" t="s">
        <v>9</v>
      </c>
      <c r="AF76" s="1" t="s">
        <v>9</v>
      </c>
      <c r="AG76" s="1" t="s">
        <v>9</v>
      </c>
      <c r="AH76" s="1" t="s">
        <v>9</v>
      </c>
      <c r="AI76" s="1" t="s">
        <v>9</v>
      </c>
      <c r="AJ76" s="1" t="s">
        <v>9</v>
      </c>
      <c r="AK76" s="1" t="s">
        <v>9</v>
      </c>
      <c r="AL76" s="1" t="s">
        <v>9</v>
      </c>
      <c r="AM76" s="1" t="s">
        <v>9</v>
      </c>
      <c r="AN76" s="1">
        <v>0.7</v>
      </c>
    </row>
    <row r="77" spans="1:40" ht="52.95" customHeight="1" x14ac:dyDescent="0.25">
      <c r="A77" s="121"/>
      <c r="B77" s="106" t="s">
        <v>12</v>
      </c>
      <c r="C77" s="95">
        <f>SUM(D77:T77)</f>
        <v>45302403</v>
      </c>
      <c r="D77" s="99">
        <v>0</v>
      </c>
      <c r="E77" s="99">
        <v>963973</v>
      </c>
      <c r="F77" s="99">
        <v>0</v>
      </c>
      <c r="G77" s="99"/>
      <c r="H77" s="99"/>
      <c r="I77" s="99">
        <v>0</v>
      </c>
      <c r="J77" s="99">
        <v>9038587</v>
      </c>
      <c r="K77" s="99">
        <v>14000000</v>
      </c>
      <c r="L77" s="99">
        <v>14000616</v>
      </c>
      <c r="M77" s="95">
        <f>44338430-J77-K77-L77</f>
        <v>7299227</v>
      </c>
      <c r="N77" s="95">
        <f>44338430-J77-K77-L77-M77</f>
        <v>0</v>
      </c>
      <c r="O77" s="95">
        <v>0</v>
      </c>
      <c r="P77" s="95">
        <v>0</v>
      </c>
      <c r="Q77" s="95">
        <v>0</v>
      </c>
      <c r="R77" s="95">
        <v>0</v>
      </c>
      <c r="S77" s="95">
        <v>0</v>
      </c>
      <c r="T77" s="95">
        <v>0</v>
      </c>
      <c r="U77" s="50"/>
      <c r="V77" s="86" t="s">
        <v>104</v>
      </c>
      <c r="W77" s="76" t="s">
        <v>9</v>
      </c>
      <c r="X77" s="89" t="s">
        <v>62</v>
      </c>
      <c r="Y77" s="76" t="s">
        <v>9</v>
      </c>
      <c r="Z77" s="76" t="s">
        <v>9</v>
      </c>
      <c r="AA77" s="76" t="s">
        <v>9</v>
      </c>
      <c r="AB77" s="76" t="s">
        <v>9</v>
      </c>
      <c r="AC77" s="76">
        <v>19.8</v>
      </c>
      <c r="AD77" s="76">
        <v>30.7</v>
      </c>
      <c r="AE77" s="76">
        <v>30.7</v>
      </c>
      <c r="AF77" s="76">
        <v>16</v>
      </c>
      <c r="AG77" s="76" t="s">
        <v>9</v>
      </c>
      <c r="AH77" s="76" t="s">
        <v>9</v>
      </c>
      <c r="AI77" s="76" t="s">
        <v>9</v>
      </c>
      <c r="AJ77" s="76" t="s">
        <v>9</v>
      </c>
      <c r="AK77" s="76" t="s">
        <v>9</v>
      </c>
      <c r="AL77" s="76" t="s">
        <v>9</v>
      </c>
      <c r="AM77" s="76" t="s">
        <v>9</v>
      </c>
      <c r="AN77" s="76">
        <v>100</v>
      </c>
    </row>
    <row r="78" spans="1:40" ht="27" customHeight="1" x14ac:dyDescent="0.25">
      <c r="A78" s="113"/>
      <c r="B78" s="113"/>
      <c r="C78" s="96"/>
      <c r="D78" s="99"/>
      <c r="E78" s="99"/>
      <c r="F78" s="99"/>
      <c r="G78" s="99"/>
      <c r="H78" s="99"/>
      <c r="I78" s="99"/>
      <c r="J78" s="99"/>
      <c r="K78" s="99"/>
      <c r="L78" s="99"/>
      <c r="M78" s="96"/>
      <c r="N78" s="96"/>
      <c r="O78" s="96"/>
      <c r="P78" s="96"/>
      <c r="Q78" s="96"/>
      <c r="R78" s="96"/>
      <c r="S78" s="96"/>
      <c r="T78" s="96"/>
      <c r="U78" s="50"/>
      <c r="V78" s="123"/>
      <c r="W78" s="102"/>
      <c r="X78" s="151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</row>
    <row r="79" spans="1:40" ht="78" customHeight="1" x14ac:dyDescent="0.25">
      <c r="A79" s="106" t="s">
        <v>26</v>
      </c>
      <c r="B79" s="14" t="s">
        <v>87</v>
      </c>
      <c r="C79" s="11">
        <f t="shared" ref="C79:C102" si="38">SUM(D79:T79)</f>
        <v>67919904</v>
      </c>
      <c r="D79" s="12">
        <f t="shared" ref="D79:T79" si="39">SUM(D80)</f>
        <v>0</v>
      </c>
      <c r="E79" s="12">
        <f>E80</f>
        <v>2173505</v>
      </c>
      <c r="F79" s="12">
        <f t="shared" si="39"/>
        <v>35693727</v>
      </c>
      <c r="G79" s="3">
        <v>0</v>
      </c>
      <c r="H79" s="12">
        <f>SUM(H80)</f>
        <v>28057616</v>
      </c>
      <c r="I79" s="12">
        <f t="shared" si="39"/>
        <v>1995056</v>
      </c>
      <c r="J79" s="12">
        <f t="shared" si="39"/>
        <v>0</v>
      </c>
      <c r="K79" s="12">
        <f t="shared" si="39"/>
        <v>0</v>
      </c>
      <c r="L79" s="12">
        <f t="shared" si="39"/>
        <v>0</v>
      </c>
      <c r="M79" s="11">
        <f t="shared" si="39"/>
        <v>0</v>
      </c>
      <c r="N79" s="11">
        <f t="shared" si="39"/>
        <v>0</v>
      </c>
      <c r="O79" s="11">
        <f t="shared" si="39"/>
        <v>0</v>
      </c>
      <c r="P79" s="11">
        <f t="shared" si="39"/>
        <v>0</v>
      </c>
      <c r="Q79" s="11">
        <f t="shared" si="39"/>
        <v>0</v>
      </c>
      <c r="R79" s="11">
        <f t="shared" si="39"/>
        <v>0</v>
      </c>
      <c r="S79" s="11">
        <f t="shared" si="39"/>
        <v>0</v>
      </c>
      <c r="T79" s="11">
        <f t="shared" si="39"/>
        <v>0</v>
      </c>
      <c r="U79" s="50"/>
      <c r="V79" s="7" t="s">
        <v>103</v>
      </c>
      <c r="W79" s="1" t="s">
        <v>62</v>
      </c>
      <c r="X79" s="31">
        <v>1</v>
      </c>
      <c r="Y79" s="1" t="s">
        <v>62</v>
      </c>
      <c r="Z79" s="1" t="s">
        <v>62</v>
      </c>
      <c r="AA79" s="1" t="s">
        <v>62</v>
      </c>
      <c r="AB79" s="1" t="s">
        <v>62</v>
      </c>
      <c r="AC79" s="1" t="s">
        <v>62</v>
      </c>
      <c r="AD79" s="1" t="s">
        <v>62</v>
      </c>
      <c r="AE79" s="1" t="s">
        <v>62</v>
      </c>
      <c r="AF79" s="1" t="s">
        <v>62</v>
      </c>
      <c r="AG79" s="1" t="s">
        <v>62</v>
      </c>
      <c r="AH79" s="1" t="s">
        <v>62</v>
      </c>
      <c r="AI79" s="1" t="s">
        <v>62</v>
      </c>
      <c r="AJ79" s="1" t="s">
        <v>62</v>
      </c>
      <c r="AK79" s="1" t="s">
        <v>62</v>
      </c>
      <c r="AL79" s="1" t="s">
        <v>62</v>
      </c>
      <c r="AM79" s="1" t="s">
        <v>62</v>
      </c>
      <c r="AN79" s="31">
        <v>1</v>
      </c>
    </row>
    <row r="80" spans="1:40" ht="83.25" customHeight="1" x14ac:dyDescent="0.25">
      <c r="A80" s="113"/>
      <c r="B80" s="16" t="s">
        <v>12</v>
      </c>
      <c r="C80" s="11">
        <f t="shared" si="38"/>
        <v>67919904</v>
      </c>
      <c r="D80" s="12">
        <v>0</v>
      </c>
      <c r="E80" s="12">
        <v>2173505</v>
      </c>
      <c r="F80" s="12">
        <v>35693727</v>
      </c>
      <c r="G80" s="3">
        <v>0</v>
      </c>
      <c r="H80" s="12">
        <v>28057616</v>
      </c>
      <c r="I80" s="12">
        <v>1995056</v>
      </c>
      <c r="J80" s="12">
        <v>0</v>
      </c>
      <c r="K80" s="12">
        <v>0</v>
      </c>
      <c r="L80" s="12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50"/>
      <c r="V80" s="7" t="s">
        <v>104</v>
      </c>
      <c r="W80" s="1" t="s">
        <v>62</v>
      </c>
      <c r="X80" s="31">
        <v>0</v>
      </c>
      <c r="Y80" s="1">
        <v>50.86</v>
      </c>
      <c r="Z80" s="1" t="s">
        <v>62</v>
      </c>
      <c r="AA80" s="1">
        <v>39.97</v>
      </c>
      <c r="AB80" s="1">
        <v>2.84</v>
      </c>
      <c r="AC80" s="1" t="s">
        <v>62</v>
      </c>
      <c r="AD80" s="1" t="s">
        <v>62</v>
      </c>
      <c r="AE80" s="1" t="s">
        <v>62</v>
      </c>
      <c r="AF80" s="1" t="s">
        <v>62</v>
      </c>
      <c r="AG80" s="1" t="s">
        <v>62</v>
      </c>
      <c r="AH80" s="1" t="s">
        <v>62</v>
      </c>
      <c r="AI80" s="1" t="s">
        <v>62</v>
      </c>
      <c r="AJ80" s="1" t="s">
        <v>62</v>
      </c>
      <c r="AK80" s="1" t="s">
        <v>62</v>
      </c>
      <c r="AL80" s="1" t="s">
        <v>62</v>
      </c>
      <c r="AM80" s="1" t="s">
        <v>62</v>
      </c>
      <c r="AN80" s="1">
        <v>93.67</v>
      </c>
    </row>
    <row r="81" spans="1:40" ht="88.5" customHeight="1" x14ac:dyDescent="0.25">
      <c r="A81" s="106" t="s">
        <v>27</v>
      </c>
      <c r="B81" s="14" t="s">
        <v>87</v>
      </c>
      <c r="C81" s="21">
        <f t="shared" si="38"/>
        <v>32647246</v>
      </c>
      <c r="D81" s="12">
        <f t="shared" ref="D81:T81" si="40">SUM(D82)</f>
        <v>0</v>
      </c>
      <c r="E81" s="12">
        <f>E82</f>
        <v>32647246</v>
      </c>
      <c r="F81" s="12">
        <f t="shared" si="40"/>
        <v>0</v>
      </c>
      <c r="G81" s="12">
        <f t="shared" si="40"/>
        <v>0</v>
      </c>
      <c r="H81" s="12">
        <f t="shared" si="40"/>
        <v>0</v>
      </c>
      <c r="I81" s="12">
        <f t="shared" si="40"/>
        <v>0</v>
      </c>
      <c r="J81" s="12">
        <f t="shared" si="40"/>
        <v>0</v>
      </c>
      <c r="K81" s="12">
        <f t="shared" si="40"/>
        <v>0</v>
      </c>
      <c r="L81" s="12">
        <f t="shared" si="40"/>
        <v>0</v>
      </c>
      <c r="M81" s="12">
        <f t="shared" si="40"/>
        <v>0</v>
      </c>
      <c r="N81" s="12">
        <f t="shared" si="40"/>
        <v>0</v>
      </c>
      <c r="O81" s="12">
        <f t="shared" si="40"/>
        <v>0</v>
      </c>
      <c r="P81" s="12">
        <f t="shared" si="40"/>
        <v>0</v>
      </c>
      <c r="Q81" s="12">
        <f t="shared" si="40"/>
        <v>0</v>
      </c>
      <c r="R81" s="12">
        <f t="shared" si="40"/>
        <v>0</v>
      </c>
      <c r="S81" s="12">
        <f t="shared" si="40"/>
        <v>0</v>
      </c>
      <c r="T81" s="12">
        <f t="shared" si="40"/>
        <v>0</v>
      </c>
      <c r="U81" s="50"/>
      <c r="V81" s="7" t="s">
        <v>103</v>
      </c>
      <c r="W81" s="1" t="s">
        <v>62</v>
      </c>
      <c r="X81" s="31" t="s">
        <v>62</v>
      </c>
      <c r="Y81" s="1" t="s">
        <v>62</v>
      </c>
      <c r="Z81" s="1" t="s">
        <v>62</v>
      </c>
      <c r="AA81" s="1" t="s">
        <v>62</v>
      </c>
      <c r="AB81" s="1" t="s">
        <v>62</v>
      </c>
      <c r="AC81" s="1" t="s">
        <v>62</v>
      </c>
      <c r="AD81" s="1" t="s">
        <v>62</v>
      </c>
      <c r="AE81" s="1" t="s">
        <v>62</v>
      </c>
      <c r="AF81" s="1" t="s">
        <v>62</v>
      </c>
      <c r="AG81" s="1" t="s">
        <v>62</v>
      </c>
      <c r="AH81" s="1" t="s">
        <v>62</v>
      </c>
      <c r="AI81" s="1" t="s">
        <v>62</v>
      </c>
      <c r="AJ81" s="1" t="s">
        <v>62</v>
      </c>
      <c r="AK81" s="1" t="s">
        <v>62</v>
      </c>
      <c r="AL81" s="1" t="s">
        <v>62</v>
      </c>
      <c r="AM81" s="1" t="s">
        <v>62</v>
      </c>
      <c r="AN81" s="1" t="s">
        <v>62</v>
      </c>
    </row>
    <row r="82" spans="1:40" ht="84.75" customHeight="1" x14ac:dyDescent="0.25">
      <c r="A82" s="113"/>
      <c r="B82" s="16" t="s">
        <v>12</v>
      </c>
      <c r="C82" s="11">
        <f t="shared" si="38"/>
        <v>32647246</v>
      </c>
      <c r="D82" s="11">
        <v>0</v>
      </c>
      <c r="E82" s="12">
        <v>32647246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50"/>
      <c r="V82" s="7" t="s">
        <v>104</v>
      </c>
      <c r="W82" s="1" t="s">
        <v>62</v>
      </c>
      <c r="X82" s="31">
        <v>100</v>
      </c>
      <c r="Y82" s="1" t="s">
        <v>62</v>
      </c>
      <c r="Z82" s="1" t="s">
        <v>62</v>
      </c>
      <c r="AA82" s="1" t="s">
        <v>62</v>
      </c>
      <c r="AB82" s="1" t="s">
        <v>62</v>
      </c>
      <c r="AC82" s="1" t="s">
        <v>62</v>
      </c>
      <c r="AD82" s="1" t="s">
        <v>62</v>
      </c>
      <c r="AE82" s="1" t="s">
        <v>62</v>
      </c>
      <c r="AF82" s="1" t="s">
        <v>62</v>
      </c>
      <c r="AG82" s="1" t="s">
        <v>62</v>
      </c>
      <c r="AH82" s="1" t="s">
        <v>62</v>
      </c>
      <c r="AI82" s="1" t="s">
        <v>62</v>
      </c>
      <c r="AJ82" s="1" t="s">
        <v>62</v>
      </c>
      <c r="AK82" s="1" t="s">
        <v>62</v>
      </c>
      <c r="AL82" s="1" t="s">
        <v>62</v>
      </c>
      <c r="AM82" s="1" t="s">
        <v>62</v>
      </c>
      <c r="AN82" s="1">
        <v>100</v>
      </c>
    </row>
    <row r="83" spans="1:40" ht="69" customHeight="1" x14ac:dyDescent="0.25">
      <c r="A83" s="106" t="s">
        <v>28</v>
      </c>
      <c r="B83" s="14" t="s">
        <v>87</v>
      </c>
      <c r="C83" s="11">
        <f t="shared" si="38"/>
        <v>303654</v>
      </c>
      <c r="D83" s="11">
        <f t="shared" ref="D83:T83" si="41">SUM(D84)</f>
        <v>303654</v>
      </c>
      <c r="E83" s="11">
        <f t="shared" si="41"/>
        <v>0</v>
      </c>
      <c r="F83" s="11">
        <f t="shared" si="41"/>
        <v>0</v>
      </c>
      <c r="G83" s="11">
        <f t="shared" si="41"/>
        <v>0</v>
      </c>
      <c r="H83" s="11">
        <f t="shared" si="41"/>
        <v>0</v>
      </c>
      <c r="I83" s="11">
        <f t="shared" si="41"/>
        <v>0</v>
      </c>
      <c r="J83" s="11">
        <f t="shared" si="41"/>
        <v>0</v>
      </c>
      <c r="K83" s="11">
        <f t="shared" si="41"/>
        <v>0</v>
      </c>
      <c r="L83" s="11">
        <f t="shared" si="41"/>
        <v>0</v>
      </c>
      <c r="M83" s="11">
        <f t="shared" si="41"/>
        <v>0</v>
      </c>
      <c r="N83" s="11">
        <f t="shared" si="41"/>
        <v>0</v>
      </c>
      <c r="O83" s="11">
        <f t="shared" si="41"/>
        <v>0</v>
      </c>
      <c r="P83" s="11">
        <f t="shared" si="41"/>
        <v>0</v>
      </c>
      <c r="Q83" s="11">
        <f t="shared" si="41"/>
        <v>0</v>
      </c>
      <c r="R83" s="11">
        <f t="shared" si="41"/>
        <v>0</v>
      </c>
      <c r="S83" s="11">
        <f t="shared" si="41"/>
        <v>0</v>
      </c>
      <c r="T83" s="11">
        <f t="shared" si="41"/>
        <v>0</v>
      </c>
      <c r="U83" s="50"/>
      <c r="V83" s="7" t="s">
        <v>103</v>
      </c>
      <c r="W83" s="1">
        <v>1</v>
      </c>
      <c r="X83" s="31" t="s">
        <v>62</v>
      </c>
      <c r="Y83" s="1" t="s">
        <v>62</v>
      </c>
      <c r="Z83" s="1" t="s">
        <v>62</v>
      </c>
      <c r="AA83" s="1" t="s">
        <v>62</v>
      </c>
      <c r="AB83" s="1" t="s">
        <v>62</v>
      </c>
      <c r="AC83" s="1" t="s">
        <v>62</v>
      </c>
      <c r="AD83" s="1" t="s">
        <v>62</v>
      </c>
      <c r="AE83" s="1" t="s">
        <v>62</v>
      </c>
      <c r="AF83" s="1" t="s">
        <v>62</v>
      </c>
      <c r="AG83" s="1" t="s">
        <v>62</v>
      </c>
      <c r="AH83" s="1" t="s">
        <v>62</v>
      </c>
      <c r="AI83" s="1" t="s">
        <v>62</v>
      </c>
      <c r="AJ83" s="1" t="s">
        <v>62</v>
      </c>
      <c r="AK83" s="1" t="s">
        <v>62</v>
      </c>
      <c r="AL83" s="1" t="s">
        <v>62</v>
      </c>
      <c r="AM83" s="1" t="s">
        <v>62</v>
      </c>
      <c r="AN83" s="1">
        <v>1</v>
      </c>
    </row>
    <row r="84" spans="1:40" ht="89.25" customHeight="1" x14ac:dyDescent="0.25">
      <c r="A84" s="113"/>
      <c r="B84" s="16" t="s">
        <v>12</v>
      </c>
      <c r="C84" s="11">
        <f t="shared" si="38"/>
        <v>303654</v>
      </c>
      <c r="D84" s="11">
        <v>303654</v>
      </c>
      <c r="E84" s="11">
        <v>0</v>
      </c>
      <c r="F84" s="11"/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50"/>
      <c r="V84" s="7" t="s">
        <v>104</v>
      </c>
      <c r="W84" s="1" t="s">
        <v>62</v>
      </c>
      <c r="X84" s="31" t="s">
        <v>62</v>
      </c>
      <c r="Y84" s="1">
        <v>100</v>
      </c>
      <c r="Z84" s="1" t="s">
        <v>62</v>
      </c>
      <c r="AA84" s="1" t="s">
        <v>62</v>
      </c>
      <c r="AB84" s="1" t="s">
        <v>62</v>
      </c>
      <c r="AC84" s="1" t="s">
        <v>62</v>
      </c>
      <c r="AD84" s="1" t="s">
        <v>62</v>
      </c>
      <c r="AE84" s="1" t="s">
        <v>62</v>
      </c>
      <c r="AF84" s="1" t="s">
        <v>62</v>
      </c>
      <c r="AG84" s="1" t="s">
        <v>62</v>
      </c>
      <c r="AH84" s="1" t="s">
        <v>62</v>
      </c>
      <c r="AI84" s="1" t="s">
        <v>62</v>
      </c>
      <c r="AJ84" s="1" t="s">
        <v>62</v>
      </c>
      <c r="AK84" s="1" t="s">
        <v>62</v>
      </c>
      <c r="AL84" s="1" t="s">
        <v>62</v>
      </c>
      <c r="AM84" s="1" t="s">
        <v>62</v>
      </c>
      <c r="AN84" s="1">
        <v>100</v>
      </c>
    </row>
    <row r="85" spans="1:40" ht="89.25" customHeight="1" x14ac:dyDescent="0.25">
      <c r="A85" s="106" t="s">
        <v>181</v>
      </c>
      <c r="B85" s="14" t="s">
        <v>87</v>
      </c>
      <c r="C85" s="11">
        <f t="shared" si="38"/>
        <v>33443081</v>
      </c>
      <c r="D85" s="11">
        <f>D86</f>
        <v>0</v>
      </c>
      <c r="E85" s="21">
        <f>E86</f>
        <v>488782</v>
      </c>
      <c r="F85" s="11">
        <f t="shared" ref="F85:T85" si="42">F86</f>
        <v>0</v>
      </c>
      <c r="G85" s="11">
        <f t="shared" si="42"/>
        <v>0</v>
      </c>
      <c r="H85" s="11">
        <f t="shared" si="42"/>
        <v>0</v>
      </c>
      <c r="I85" s="11">
        <f t="shared" si="42"/>
        <v>26062560</v>
      </c>
      <c r="J85" s="11">
        <f t="shared" si="42"/>
        <v>6891739</v>
      </c>
      <c r="K85" s="11">
        <f t="shared" si="42"/>
        <v>0</v>
      </c>
      <c r="L85" s="11">
        <f t="shared" si="42"/>
        <v>0</v>
      </c>
      <c r="M85" s="11">
        <f t="shared" si="42"/>
        <v>0</v>
      </c>
      <c r="N85" s="11">
        <f t="shared" si="42"/>
        <v>0</v>
      </c>
      <c r="O85" s="11">
        <f t="shared" si="42"/>
        <v>0</v>
      </c>
      <c r="P85" s="11">
        <f t="shared" si="42"/>
        <v>0</v>
      </c>
      <c r="Q85" s="11">
        <f t="shared" si="42"/>
        <v>0</v>
      </c>
      <c r="R85" s="11">
        <f t="shared" si="42"/>
        <v>0</v>
      </c>
      <c r="S85" s="11">
        <f t="shared" si="42"/>
        <v>0</v>
      </c>
      <c r="T85" s="11">
        <f t="shared" si="42"/>
        <v>0</v>
      </c>
      <c r="U85" s="50"/>
      <c r="V85" s="7" t="s">
        <v>103</v>
      </c>
      <c r="W85" s="1" t="s">
        <v>62</v>
      </c>
      <c r="X85" s="31" t="s">
        <v>62</v>
      </c>
      <c r="Y85" s="1">
        <v>1</v>
      </c>
      <c r="Z85" s="1" t="s">
        <v>62</v>
      </c>
      <c r="AA85" s="1" t="s">
        <v>62</v>
      </c>
      <c r="AB85" s="1" t="s">
        <v>62</v>
      </c>
      <c r="AC85" s="1" t="s">
        <v>62</v>
      </c>
      <c r="AD85" s="1" t="s">
        <v>62</v>
      </c>
      <c r="AE85" s="1" t="s">
        <v>62</v>
      </c>
      <c r="AF85" s="1" t="s">
        <v>62</v>
      </c>
      <c r="AG85" s="1" t="s">
        <v>62</v>
      </c>
      <c r="AH85" s="1" t="s">
        <v>62</v>
      </c>
      <c r="AI85" s="1" t="s">
        <v>62</v>
      </c>
      <c r="AJ85" s="1" t="s">
        <v>62</v>
      </c>
      <c r="AK85" s="1" t="s">
        <v>62</v>
      </c>
      <c r="AL85" s="1" t="s">
        <v>62</v>
      </c>
      <c r="AM85" s="1" t="s">
        <v>62</v>
      </c>
      <c r="AN85" s="1">
        <v>1</v>
      </c>
    </row>
    <row r="86" spans="1:40" ht="89.25" customHeight="1" x14ac:dyDescent="0.25">
      <c r="A86" s="113"/>
      <c r="B86" s="16" t="s">
        <v>12</v>
      </c>
      <c r="C86" s="11">
        <f t="shared" si="38"/>
        <v>33443081</v>
      </c>
      <c r="D86" s="11">
        <v>0</v>
      </c>
      <c r="E86" s="11">
        <v>488782</v>
      </c>
      <c r="F86" s="11">
        <v>0</v>
      </c>
      <c r="G86" s="11">
        <v>0</v>
      </c>
      <c r="H86" s="11">
        <v>0</v>
      </c>
      <c r="I86" s="11">
        <v>26062560</v>
      </c>
      <c r="J86" s="11">
        <v>6891739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50"/>
      <c r="V86" s="7" t="s">
        <v>104</v>
      </c>
      <c r="W86" s="1" t="s">
        <v>62</v>
      </c>
      <c r="X86" s="31" t="s">
        <v>62</v>
      </c>
      <c r="Y86" s="1" t="s">
        <v>62</v>
      </c>
      <c r="Z86" s="1" t="s">
        <v>62</v>
      </c>
      <c r="AA86" s="1" t="s">
        <v>62</v>
      </c>
      <c r="AB86" s="1">
        <v>76.48</v>
      </c>
      <c r="AC86" s="1">
        <v>20.22</v>
      </c>
      <c r="AD86" s="1" t="s">
        <v>62</v>
      </c>
      <c r="AE86" s="1" t="s">
        <v>62</v>
      </c>
      <c r="AF86" s="1" t="s">
        <v>62</v>
      </c>
      <c r="AG86" s="1" t="s">
        <v>62</v>
      </c>
      <c r="AH86" s="1" t="s">
        <v>62</v>
      </c>
      <c r="AI86" s="1" t="s">
        <v>62</v>
      </c>
      <c r="AJ86" s="1" t="s">
        <v>62</v>
      </c>
      <c r="AK86" s="1" t="s">
        <v>62</v>
      </c>
      <c r="AL86" s="1" t="s">
        <v>62</v>
      </c>
      <c r="AM86" s="1" t="s">
        <v>62</v>
      </c>
      <c r="AN86" s="1">
        <v>100</v>
      </c>
    </row>
    <row r="87" spans="1:40" ht="90.75" customHeight="1" x14ac:dyDescent="0.25">
      <c r="A87" s="106" t="s">
        <v>66</v>
      </c>
      <c r="B87" s="14" t="s">
        <v>87</v>
      </c>
      <c r="C87" s="11">
        <f t="shared" si="38"/>
        <v>49719573</v>
      </c>
      <c r="D87" s="11">
        <f t="shared" ref="D87:T87" si="43">SUM(D88)</f>
        <v>0</v>
      </c>
      <c r="E87" s="21">
        <f t="shared" si="43"/>
        <v>7546725</v>
      </c>
      <c r="F87" s="11">
        <f t="shared" si="43"/>
        <v>0</v>
      </c>
      <c r="G87" s="11">
        <f t="shared" si="43"/>
        <v>0</v>
      </c>
      <c r="H87" s="11">
        <f t="shared" si="43"/>
        <v>0</v>
      </c>
      <c r="I87" s="11">
        <f t="shared" si="43"/>
        <v>0</v>
      </c>
      <c r="J87" s="11">
        <f t="shared" si="43"/>
        <v>0</v>
      </c>
      <c r="K87" s="11">
        <f t="shared" si="43"/>
        <v>0</v>
      </c>
      <c r="L87" s="11">
        <f t="shared" si="43"/>
        <v>0</v>
      </c>
      <c r="M87" s="11">
        <f t="shared" si="43"/>
        <v>0</v>
      </c>
      <c r="N87" s="11">
        <f t="shared" si="43"/>
        <v>0</v>
      </c>
      <c r="O87" s="11">
        <f t="shared" si="43"/>
        <v>0</v>
      </c>
      <c r="P87" s="11">
        <f t="shared" si="43"/>
        <v>0</v>
      </c>
      <c r="Q87" s="11">
        <f t="shared" si="43"/>
        <v>0</v>
      </c>
      <c r="R87" s="11">
        <f t="shared" si="43"/>
        <v>14057616</v>
      </c>
      <c r="S87" s="11">
        <f t="shared" si="43"/>
        <v>14057616</v>
      </c>
      <c r="T87" s="11">
        <f t="shared" si="43"/>
        <v>14057616</v>
      </c>
      <c r="U87" s="50"/>
      <c r="V87" s="7" t="s">
        <v>103</v>
      </c>
      <c r="W87" s="1">
        <v>1</v>
      </c>
      <c r="X87" s="31" t="s">
        <v>62</v>
      </c>
      <c r="Y87" s="1" t="s">
        <v>62</v>
      </c>
      <c r="Z87" s="1" t="s">
        <v>62</v>
      </c>
      <c r="AA87" s="1" t="s">
        <v>62</v>
      </c>
      <c r="AB87" s="1" t="s">
        <v>62</v>
      </c>
      <c r="AC87" s="1" t="s">
        <v>62</v>
      </c>
      <c r="AD87" s="1" t="s">
        <v>62</v>
      </c>
      <c r="AE87" s="1" t="s">
        <v>62</v>
      </c>
      <c r="AF87" s="1" t="s">
        <v>62</v>
      </c>
      <c r="AG87" s="1" t="s">
        <v>62</v>
      </c>
      <c r="AH87" s="1" t="s">
        <v>62</v>
      </c>
      <c r="AI87" s="1" t="s">
        <v>62</v>
      </c>
      <c r="AJ87" s="1" t="s">
        <v>62</v>
      </c>
      <c r="AK87" s="1" t="s">
        <v>62</v>
      </c>
      <c r="AL87" s="1" t="s">
        <v>62</v>
      </c>
      <c r="AM87" s="1" t="s">
        <v>62</v>
      </c>
      <c r="AN87" s="1">
        <v>1</v>
      </c>
    </row>
    <row r="88" spans="1:40" ht="85.5" customHeight="1" x14ac:dyDescent="0.25">
      <c r="A88" s="113"/>
      <c r="B88" s="16" t="s">
        <v>12</v>
      </c>
      <c r="C88" s="11">
        <f t="shared" si="38"/>
        <v>49719573</v>
      </c>
      <c r="D88" s="11">
        <v>0</v>
      </c>
      <c r="E88" s="11">
        <v>7546725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14057616</v>
      </c>
      <c r="S88" s="11">
        <v>14057616</v>
      </c>
      <c r="T88" s="11">
        <v>14057616</v>
      </c>
      <c r="U88" s="50"/>
      <c r="V88" s="7" t="s">
        <v>104</v>
      </c>
      <c r="W88" s="1" t="s">
        <v>62</v>
      </c>
      <c r="X88" s="31">
        <v>0</v>
      </c>
      <c r="Y88" s="1" t="s">
        <v>62</v>
      </c>
      <c r="Z88" s="1" t="s">
        <v>62</v>
      </c>
      <c r="AA88" s="1" t="s">
        <v>62</v>
      </c>
      <c r="AB88" s="1" t="s">
        <v>62</v>
      </c>
      <c r="AC88" s="1" t="s">
        <v>62</v>
      </c>
      <c r="AD88" s="1" t="s">
        <v>62</v>
      </c>
      <c r="AE88" s="1" t="s">
        <v>62</v>
      </c>
      <c r="AF88" s="1" t="s">
        <v>62</v>
      </c>
      <c r="AG88" s="1" t="s">
        <v>62</v>
      </c>
      <c r="AH88" s="1" t="s">
        <v>62</v>
      </c>
      <c r="AI88" s="1" t="s">
        <v>62</v>
      </c>
      <c r="AJ88" s="1" t="s">
        <v>62</v>
      </c>
      <c r="AK88" s="1" t="s">
        <v>62</v>
      </c>
      <c r="AL88" s="1" t="s">
        <v>62</v>
      </c>
      <c r="AM88" s="1">
        <v>47</v>
      </c>
      <c r="AN88" s="1">
        <v>47</v>
      </c>
    </row>
    <row r="89" spans="1:40" ht="77.25" customHeight="1" x14ac:dyDescent="0.25">
      <c r="A89" s="106" t="s">
        <v>67</v>
      </c>
      <c r="B89" s="14" t="s">
        <v>87</v>
      </c>
      <c r="C89" s="11">
        <f t="shared" si="38"/>
        <v>54815061</v>
      </c>
      <c r="D89" s="11">
        <f t="shared" ref="D89:T89" si="44">SUM(D90)</f>
        <v>1253600</v>
      </c>
      <c r="E89" s="11">
        <f t="shared" si="44"/>
        <v>0</v>
      </c>
      <c r="F89" s="11">
        <f t="shared" si="44"/>
        <v>0</v>
      </c>
      <c r="G89" s="11">
        <f t="shared" si="44"/>
        <v>0</v>
      </c>
      <c r="H89" s="11">
        <f t="shared" si="44"/>
        <v>0</v>
      </c>
      <c r="I89" s="11">
        <f t="shared" si="44"/>
        <v>0</v>
      </c>
      <c r="J89" s="11">
        <f t="shared" si="44"/>
        <v>0</v>
      </c>
      <c r="K89" s="11">
        <f t="shared" si="44"/>
        <v>0</v>
      </c>
      <c r="L89" s="11">
        <f t="shared" si="44"/>
        <v>0</v>
      </c>
      <c r="M89" s="11">
        <v>0</v>
      </c>
      <c r="N89" s="11">
        <f t="shared" ref="N89" si="45">SUM(N90)</f>
        <v>0</v>
      </c>
      <c r="O89" s="11">
        <f t="shared" si="44"/>
        <v>0</v>
      </c>
      <c r="P89" s="11">
        <f t="shared" si="44"/>
        <v>0</v>
      </c>
      <c r="Q89" s="11">
        <f t="shared" si="44"/>
        <v>11561461</v>
      </c>
      <c r="R89" s="11">
        <f t="shared" si="44"/>
        <v>14000000</v>
      </c>
      <c r="S89" s="11">
        <f t="shared" si="44"/>
        <v>14000000</v>
      </c>
      <c r="T89" s="11">
        <f t="shared" si="44"/>
        <v>14000000</v>
      </c>
      <c r="U89" s="50"/>
      <c r="V89" s="7" t="s">
        <v>103</v>
      </c>
      <c r="W89" s="1">
        <v>1</v>
      </c>
      <c r="X89" s="31" t="s">
        <v>62</v>
      </c>
      <c r="Y89" s="1" t="s">
        <v>62</v>
      </c>
      <c r="Z89" s="1" t="s">
        <v>62</v>
      </c>
      <c r="AA89" s="1" t="s">
        <v>62</v>
      </c>
      <c r="AB89" s="1" t="s">
        <v>62</v>
      </c>
      <c r="AC89" s="1" t="s">
        <v>62</v>
      </c>
      <c r="AD89" s="1" t="s">
        <v>62</v>
      </c>
      <c r="AE89" s="1" t="s">
        <v>62</v>
      </c>
      <c r="AF89" s="1" t="s">
        <v>62</v>
      </c>
      <c r="AG89" s="1" t="s">
        <v>62</v>
      </c>
      <c r="AH89" s="1" t="s">
        <v>62</v>
      </c>
      <c r="AI89" s="1" t="s">
        <v>62</v>
      </c>
      <c r="AJ89" s="1" t="s">
        <v>62</v>
      </c>
      <c r="AK89" s="1" t="s">
        <v>62</v>
      </c>
      <c r="AL89" s="1" t="s">
        <v>62</v>
      </c>
      <c r="AM89" s="1" t="s">
        <v>62</v>
      </c>
      <c r="AN89" s="1">
        <v>1</v>
      </c>
    </row>
    <row r="90" spans="1:40" ht="100.5" customHeight="1" x14ac:dyDescent="0.25">
      <c r="A90" s="113"/>
      <c r="B90" s="16" t="s">
        <v>12</v>
      </c>
      <c r="C90" s="11">
        <f t="shared" si="38"/>
        <v>54815061</v>
      </c>
      <c r="D90" s="11">
        <v>1253600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11561461</v>
      </c>
      <c r="R90" s="11">
        <v>14000000</v>
      </c>
      <c r="S90" s="11">
        <v>14000000</v>
      </c>
      <c r="T90" s="11">
        <v>14000000</v>
      </c>
      <c r="U90" s="50"/>
      <c r="V90" s="7" t="s">
        <v>104</v>
      </c>
      <c r="W90" s="1" t="s">
        <v>62</v>
      </c>
      <c r="X90" s="31" t="s">
        <v>62</v>
      </c>
      <c r="Y90" s="1" t="s">
        <v>62</v>
      </c>
      <c r="Z90" s="1" t="s">
        <v>62</v>
      </c>
      <c r="AA90" s="1" t="s">
        <v>62</v>
      </c>
      <c r="AB90" s="1" t="s">
        <v>62</v>
      </c>
      <c r="AC90" s="1" t="s">
        <v>62</v>
      </c>
      <c r="AD90" s="1" t="s">
        <v>62</v>
      </c>
      <c r="AE90" s="1" t="s">
        <v>62</v>
      </c>
      <c r="AF90" s="1" t="s">
        <v>62</v>
      </c>
      <c r="AG90" s="1" t="s">
        <v>62</v>
      </c>
      <c r="AH90" s="1" t="s">
        <v>62</v>
      </c>
      <c r="AI90" s="1" t="s">
        <v>62</v>
      </c>
      <c r="AJ90" s="1" t="s">
        <v>62</v>
      </c>
      <c r="AK90" s="1" t="s">
        <v>62</v>
      </c>
      <c r="AL90" s="1" t="s">
        <v>62</v>
      </c>
      <c r="AM90" s="1">
        <v>41</v>
      </c>
      <c r="AN90" s="1">
        <v>41</v>
      </c>
    </row>
    <row r="91" spans="1:40" ht="78.75" customHeight="1" x14ac:dyDescent="0.25">
      <c r="A91" s="106" t="s">
        <v>68</v>
      </c>
      <c r="B91" s="14" t="s">
        <v>87</v>
      </c>
      <c r="C91" s="11">
        <f t="shared" si="38"/>
        <v>8090128</v>
      </c>
      <c r="D91" s="11">
        <f t="shared" ref="D91:T91" si="46">SUM(D92)</f>
        <v>8090128</v>
      </c>
      <c r="E91" s="11">
        <f t="shared" si="46"/>
        <v>0</v>
      </c>
      <c r="F91" s="11">
        <f t="shared" si="46"/>
        <v>0</v>
      </c>
      <c r="G91" s="11">
        <f t="shared" si="46"/>
        <v>0</v>
      </c>
      <c r="H91" s="11">
        <f t="shared" si="46"/>
        <v>0</v>
      </c>
      <c r="I91" s="11">
        <f t="shared" si="46"/>
        <v>0</v>
      </c>
      <c r="J91" s="11">
        <f t="shared" si="46"/>
        <v>0</v>
      </c>
      <c r="K91" s="11">
        <f t="shared" si="46"/>
        <v>0</v>
      </c>
      <c r="L91" s="11">
        <f t="shared" si="46"/>
        <v>0</v>
      </c>
      <c r="M91" s="11">
        <f t="shared" si="46"/>
        <v>0</v>
      </c>
      <c r="N91" s="11">
        <f t="shared" si="46"/>
        <v>0</v>
      </c>
      <c r="O91" s="11">
        <f t="shared" si="46"/>
        <v>0</v>
      </c>
      <c r="P91" s="11">
        <f t="shared" si="46"/>
        <v>0</v>
      </c>
      <c r="Q91" s="11">
        <f t="shared" si="46"/>
        <v>0</v>
      </c>
      <c r="R91" s="11">
        <f t="shared" si="46"/>
        <v>0</v>
      </c>
      <c r="S91" s="11">
        <f t="shared" si="46"/>
        <v>0</v>
      </c>
      <c r="T91" s="11">
        <f t="shared" si="46"/>
        <v>0</v>
      </c>
      <c r="U91" s="50"/>
      <c r="V91" s="7" t="s">
        <v>103</v>
      </c>
      <c r="W91" s="1">
        <v>1</v>
      </c>
      <c r="X91" s="31" t="s">
        <v>62</v>
      </c>
      <c r="Y91" s="1" t="s">
        <v>62</v>
      </c>
      <c r="Z91" s="1" t="s">
        <v>62</v>
      </c>
      <c r="AA91" s="1" t="s">
        <v>62</v>
      </c>
      <c r="AB91" s="1" t="s">
        <v>62</v>
      </c>
      <c r="AC91" s="1" t="s">
        <v>62</v>
      </c>
      <c r="AD91" s="1" t="s">
        <v>62</v>
      </c>
      <c r="AE91" s="1" t="s">
        <v>62</v>
      </c>
      <c r="AF91" s="1" t="s">
        <v>62</v>
      </c>
      <c r="AG91" s="1" t="s">
        <v>62</v>
      </c>
      <c r="AH91" s="1" t="s">
        <v>62</v>
      </c>
      <c r="AI91" s="1" t="s">
        <v>62</v>
      </c>
      <c r="AJ91" s="1" t="s">
        <v>62</v>
      </c>
      <c r="AK91" s="1" t="s">
        <v>62</v>
      </c>
      <c r="AL91" s="1" t="s">
        <v>62</v>
      </c>
      <c r="AM91" s="1" t="s">
        <v>62</v>
      </c>
      <c r="AN91" s="1">
        <v>1</v>
      </c>
    </row>
    <row r="92" spans="1:40" ht="81.75" customHeight="1" x14ac:dyDescent="0.25">
      <c r="A92" s="113"/>
      <c r="B92" s="16" t="s">
        <v>12</v>
      </c>
      <c r="C92" s="11">
        <f t="shared" si="38"/>
        <v>8090128</v>
      </c>
      <c r="D92" s="11">
        <v>8090128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50"/>
      <c r="V92" s="7" t="s">
        <v>104</v>
      </c>
      <c r="W92" s="1">
        <v>100</v>
      </c>
      <c r="X92" s="31" t="s">
        <v>62</v>
      </c>
      <c r="Y92" s="1" t="s">
        <v>62</v>
      </c>
      <c r="Z92" s="1" t="s">
        <v>62</v>
      </c>
      <c r="AA92" s="1" t="s">
        <v>62</v>
      </c>
      <c r="AB92" s="1" t="s">
        <v>62</v>
      </c>
      <c r="AC92" s="1" t="s">
        <v>62</v>
      </c>
      <c r="AD92" s="1" t="s">
        <v>62</v>
      </c>
      <c r="AE92" s="1" t="s">
        <v>62</v>
      </c>
      <c r="AF92" s="1" t="s">
        <v>62</v>
      </c>
      <c r="AG92" s="1" t="s">
        <v>62</v>
      </c>
      <c r="AH92" s="1" t="s">
        <v>62</v>
      </c>
      <c r="AI92" s="1" t="s">
        <v>62</v>
      </c>
      <c r="AJ92" s="1" t="s">
        <v>62</v>
      </c>
      <c r="AK92" s="1" t="s">
        <v>62</v>
      </c>
      <c r="AL92" s="1" t="s">
        <v>62</v>
      </c>
      <c r="AM92" s="1" t="s">
        <v>62</v>
      </c>
      <c r="AN92" s="1">
        <v>100</v>
      </c>
    </row>
    <row r="93" spans="1:40" ht="85.5" customHeight="1" x14ac:dyDescent="0.25">
      <c r="A93" s="106" t="s">
        <v>69</v>
      </c>
      <c r="B93" s="14" t="s">
        <v>87</v>
      </c>
      <c r="C93" s="11">
        <f t="shared" si="38"/>
        <v>1310148</v>
      </c>
      <c r="D93" s="11">
        <f t="shared" ref="D93:T93" si="47">SUM(D94)</f>
        <v>1310148</v>
      </c>
      <c r="E93" s="11">
        <f t="shared" si="47"/>
        <v>0</v>
      </c>
      <c r="F93" s="11">
        <f t="shared" si="47"/>
        <v>0</v>
      </c>
      <c r="G93" s="11">
        <f t="shared" si="47"/>
        <v>0</v>
      </c>
      <c r="H93" s="11">
        <f t="shared" si="47"/>
        <v>0</v>
      </c>
      <c r="I93" s="11">
        <f t="shared" si="47"/>
        <v>0</v>
      </c>
      <c r="J93" s="11">
        <f t="shared" si="47"/>
        <v>0</v>
      </c>
      <c r="K93" s="11">
        <f t="shared" si="47"/>
        <v>0</v>
      </c>
      <c r="L93" s="11">
        <f t="shared" si="47"/>
        <v>0</v>
      </c>
      <c r="M93" s="11">
        <f t="shared" si="47"/>
        <v>0</v>
      </c>
      <c r="N93" s="11">
        <f t="shared" si="47"/>
        <v>0</v>
      </c>
      <c r="O93" s="11">
        <f t="shared" si="47"/>
        <v>0</v>
      </c>
      <c r="P93" s="11">
        <f t="shared" si="47"/>
        <v>0</v>
      </c>
      <c r="Q93" s="11">
        <f t="shared" si="47"/>
        <v>0</v>
      </c>
      <c r="R93" s="11">
        <f t="shared" si="47"/>
        <v>0</v>
      </c>
      <c r="S93" s="11">
        <f t="shared" si="47"/>
        <v>0</v>
      </c>
      <c r="T93" s="11">
        <f t="shared" si="47"/>
        <v>0</v>
      </c>
      <c r="U93" s="50"/>
      <c r="V93" s="7" t="s">
        <v>103</v>
      </c>
      <c r="W93" s="1" t="s">
        <v>62</v>
      </c>
      <c r="X93" s="31" t="s">
        <v>62</v>
      </c>
      <c r="Y93" s="1" t="s">
        <v>62</v>
      </c>
      <c r="Z93" s="1" t="s">
        <v>62</v>
      </c>
      <c r="AA93" s="1" t="s">
        <v>62</v>
      </c>
      <c r="AB93" s="1" t="s">
        <v>62</v>
      </c>
      <c r="AC93" s="1" t="s">
        <v>62</v>
      </c>
      <c r="AD93" s="1" t="s">
        <v>62</v>
      </c>
      <c r="AE93" s="1" t="s">
        <v>62</v>
      </c>
      <c r="AF93" s="1" t="s">
        <v>62</v>
      </c>
      <c r="AG93" s="1" t="s">
        <v>62</v>
      </c>
      <c r="AH93" s="1" t="s">
        <v>62</v>
      </c>
      <c r="AI93" s="1" t="s">
        <v>62</v>
      </c>
      <c r="AJ93" s="1" t="s">
        <v>62</v>
      </c>
      <c r="AK93" s="1" t="s">
        <v>62</v>
      </c>
      <c r="AL93" s="1" t="s">
        <v>62</v>
      </c>
      <c r="AM93" s="1" t="s">
        <v>62</v>
      </c>
      <c r="AN93" s="1" t="s">
        <v>62</v>
      </c>
    </row>
    <row r="94" spans="1:40" ht="84" customHeight="1" x14ac:dyDescent="0.25">
      <c r="A94" s="113"/>
      <c r="B94" s="16" t="s">
        <v>12</v>
      </c>
      <c r="C94" s="11">
        <f t="shared" si="38"/>
        <v>1310148</v>
      </c>
      <c r="D94" s="11">
        <v>1310148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50"/>
      <c r="V94" s="7" t="s">
        <v>104</v>
      </c>
      <c r="W94" s="1">
        <v>100</v>
      </c>
      <c r="X94" s="31" t="s">
        <v>62</v>
      </c>
      <c r="Y94" s="1" t="s">
        <v>62</v>
      </c>
      <c r="Z94" s="1" t="s">
        <v>62</v>
      </c>
      <c r="AA94" s="1" t="s">
        <v>62</v>
      </c>
      <c r="AB94" s="1" t="s">
        <v>62</v>
      </c>
      <c r="AC94" s="1" t="s">
        <v>62</v>
      </c>
      <c r="AD94" s="1" t="s">
        <v>62</v>
      </c>
      <c r="AE94" s="1" t="s">
        <v>62</v>
      </c>
      <c r="AF94" s="1" t="s">
        <v>62</v>
      </c>
      <c r="AG94" s="1" t="s">
        <v>62</v>
      </c>
      <c r="AH94" s="1" t="s">
        <v>62</v>
      </c>
      <c r="AI94" s="1" t="s">
        <v>62</v>
      </c>
      <c r="AJ94" s="1" t="s">
        <v>62</v>
      </c>
      <c r="AK94" s="1" t="s">
        <v>62</v>
      </c>
      <c r="AL94" s="1" t="s">
        <v>62</v>
      </c>
      <c r="AM94" s="1" t="s">
        <v>62</v>
      </c>
      <c r="AN94" s="1">
        <v>100</v>
      </c>
    </row>
    <row r="95" spans="1:40" s="26" customFormat="1" ht="68.25" customHeight="1" x14ac:dyDescent="0.25">
      <c r="A95" s="106" t="s">
        <v>180</v>
      </c>
      <c r="B95" s="14" t="s">
        <v>87</v>
      </c>
      <c r="C95" s="11">
        <f t="shared" si="38"/>
        <v>9787791</v>
      </c>
      <c r="D95" s="11">
        <f t="shared" ref="D95:T95" si="48">SUM(D96)</f>
        <v>0</v>
      </c>
      <c r="E95" s="21">
        <f t="shared" si="48"/>
        <v>206423</v>
      </c>
      <c r="F95" s="8">
        <v>9581368</v>
      </c>
      <c r="G95" s="11">
        <f t="shared" si="48"/>
        <v>0</v>
      </c>
      <c r="H95" s="11">
        <f t="shared" si="48"/>
        <v>0</v>
      </c>
      <c r="I95" s="11">
        <f t="shared" si="48"/>
        <v>0</v>
      </c>
      <c r="J95" s="11">
        <f t="shared" si="48"/>
        <v>0</v>
      </c>
      <c r="K95" s="11">
        <f t="shared" si="48"/>
        <v>0</v>
      </c>
      <c r="L95" s="11">
        <f t="shared" si="48"/>
        <v>0</v>
      </c>
      <c r="M95" s="11">
        <f t="shared" si="48"/>
        <v>0</v>
      </c>
      <c r="N95" s="11">
        <f t="shared" si="48"/>
        <v>0</v>
      </c>
      <c r="O95" s="11">
        <f t="shared" si="48"/>
        <v>0</v>
      </c>
      <c r="P95" s="11">
        <f t="shared" si="48"/>
        <v>0</v>
      </c>
      <c r="Q95" s="11">
        <f t="shared" si="48"/>
        <v>0</v>
      </c>
      <c r="R95" s="11">
        <f t="shared" si="48"/>
        <v>0</v>
      </c>
      <c r="S95" s="11">
        <f t="shared" si="48"/>
        <v>0</v>
      </c>
      <c r="T95" s="11">
        <f t="shared" si="48"/>
        <v>0</v>
      </c>
      <c r="U95" s="50"/>
      <c r="V95" s="7" t="s">
        <v>103</v>
      </c>
      <c r="W95" s="31" t="s">
        <v>62</v>
      </c>
      <c r="X95" s="31">
        <v>0</v>
      </c>
      <c r="Y95" s="31">
        <v>1</v>
      </c>
      <c r="Z95" s="31" t="s">
        <v>62</v>
      </c>
      <c r="AA95" s="31" t="s">
        <v>62</v>
      </c>
      <c r="AB95" s="31" t="s">
        <v>62</v>
      </c>
      <c r="AC95" s="31" t="s">
        <v>62</v>
      </c>
      <c r="AD95" s="31" t="s">
        <v>62</v>
      </c>
      <c r="AE95" s="31" t="s">
        <v>62</v>
      </c>
      <c r="AF95" s="31" t="s">
        <v>62</v>
      </c>
      <c r="AG95" s="31" t="s">
        <v>62</v>
      </c>
      <c r="AH95" s="31" t="s">
        <v>62</v>
      </c>
      <c r="AI95" s="31" t="s">
        <v>62</v>
      </c>
      <c r="AJ95" s="31" t="s">
        <v>62</v>
      </c>
      <c r="AK95" s="31" t="s">
        <v>62</v>
      </c>
      <c r="AL95" s="31" t="s">
        <v>62</v>
      </c>
      <c r="AM95" s="31" t="s">
        <v>62</v>
      </c>
      <c r="AN95" s="31">
        <v>1</v>
      </c>
    </row>
    <row r="96" spans="1:40" s="26" customFormat="1" ht="67.5" customHeight="1" x14ac:dyDescent="0.25">
      <c r="A96" s="113"/>
      <c r="B96" s="16" t="s">
        <v>12</v>
      </c>
      <c r="C96" s="11">
        <f t="shared" si="38"/>
        <v>9787791</v>
      </c>
      <c r="D96" s="11">
        <v>0</v>
      </c>
      <c r="E96" s="11">
        <v>206423</v>
      </c>
      <c r="F96" s="8">
        <v>9581368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50"/>
      <c r="V96" s="7" t="s">
        <v>104</v>
      </c>
      <c r="W96" s="31" t="s">
        <v>62</v>
      </c>
      <c r="X96" s="31" t="s">
        <v>62</v>
      </c>
      <c r="Y96" s="31">
        <v>100</v>
      </c>
      <c r="Z96" s="31" t="s">
        <v>62</v>
      </c>
      <c r="AA96" s="31" t="s">
        <v>62</v>
      </c>
      <c r="AB96" s="31" t="s">
        <v>62</v>
      </c>
      <c r="AC96" s="31" t="s">
        <v>62</v>
      </c>
      <c r="AD96" s="31" t="s">
        <v>62</v>
      </c>
      <c r="AE96" s="31" t="s">
        <v>62</v>
      </c>
      <c r="AF96" s="31" t="s">
        <v>62</v>
      </c>
      <c r="AG96" s="31" t="s">
        <v>62</v>
      </c>
      <c r="AH96" s="31" t="s">
        <v>62</v>
      </c>
      <c r="AI96" s="31" t="s">
        <v>62</v>
      </c>
      <c r="AJ96" s="31" t="s">
        <v>62</v>
      </c>
      <c r="AK96" s="31" t="s">
        <v>62</v>
      </c>
      <c r="AL96" s="31" t="s">
        <v>62</v>
      </c>
      <c r="AM96" s="31" t="s">
        <v>62</v>
      </c>
      <c r="AN96" s="31">
        <v>100</v>
      </c>
    </row>
    <row r="97" spans="1:40" ht="81.75" customHeight="1" x14ac:dyDescent="0.25">
      <c r="A97" s="106" t="s">
        <v>70</v>
      </c>
      <c r="B97" s="14" t="s">
        <v>87</v>
      </c>
      <c r="C97" s="11">
        <f t="shared" si="38"/>
        <v>74802</v>
      </c>
      <c r="D97" s="11">
        <f t="shared" ref="D97:T97" si="49">SUM(D98)</f>
        <v>74802</v>
      </c>
      <c r="E97" s="11">
        <f t="shared" si="49"/>
        <v>0</v>
      </c>
      <c r="F97" s="11">
        <f t="shared" si="49"/>
        <v>0</v>
      </c>
      <c r="G97" s="11">
        <f t="shared" si="49"/>
        <v>0</v>
      </c>
      <c r="H97" s="11">
        <f t="shared" si="49"/>
        <v>0</v>
      </c>
      <c r="I97" s="11">
        <f t="shared" si="49"/>
        <v>0</v>
      </c>
      <c r="J97" s="11">
        <f t="shared" si="49"/>
        <v>0</v>
      </c>
      <c r="K97" s="11">
        <f t="shared" si="49"/>
        <v>0</v>
      </c>
      <c r="L97" s="11">
        <f t="shared" si="49"/>
        <v>0</v>
      </c>
      <c r="M97" s="11">
        <f t="shared" si="49"/>
        <v>0</v>
      </c>
      <c r="N97" s="11">
        <f t="shared" si="49"/>
        <v>0</v>
      </c>
      <c r="O97" s="11">
        <f t="shared" si="49"/>
        <v>0</v>
      </c>
      <c r="P97" s="11">
        <f t="shared" si="49"/>
        <v>0</v>
      </c>
      <c r="Q97" s="11">
        <f t="shared" si="49"/>
        <v>0</v>
      </c>
      <c r="R97" s="11">
        <f t="shared" si="49"/>
        <v>0</v>
      </c>
      <c r="S97" s="11">
        <f t="shared" si="49"/>
        <v>0</v>
      </c>
      <c r="T97" s="11">
        <f t="shared" si="49"/>
        <v>0</v>
      </c>
      <c r="U97" s="50"/>
      <c r="V97" s="86" t="s">
        <v>103</v>
      </c>
      <c r="W97" s="76">
        <v>1</v>
      </c>
      <c r="X97" s="89" t="s">
        <v>9</v>
      </c>
      <c r="Y97" s="76" t="s">
        <v>9</v>
      </c>
      <c r="Z97" s="76" t="s">
        <v>9</v>
      </c>
      <c r="AA97" s="76" t="s">
        <v>9</v>
      </c>
      <c r="AB97" s="76" t="s">
        <v>9</v>
      </c>
      <c r="AC97" s="76" t="s">
        <v>9</v>
      </c>
      <c r="AD97" s="76" t="s">
        <v>9</v>
      </c>
      <c r="AE97" s="76" t="s">
        <v>9</v>
      </c>
      <c r="AF97" s="76" t="s">
        <v>9</v>
      </c>
      <c r="AG97" s="76" t="s">
        <v>9</v>
      </c>
      <c r="AH97" s="76" t="s">
        <v>9</v>
      </c>
      <c r="AI97" s="76" t="s">
        <v>9</v>
      </c>
      <c r="AJ97" s="76" t="s">
        <v>9</v>
      </c>
      <c r="AK97" s="76" t="s">
        <v>9</v>
      </c>
      <c r="AL97" s="76" t="s">
        <v>9</v>
      </c>
      <c r="AM97" s="76" t="s">
        <v>9</v>
      </c>
      <c r="AN97" s="76">
        <v>1</v>
      </c>
    </row>
    <row r="98" spans="1:40" ht="61.5" customHeight="1" x14ac:dyDescent="0.25">
      <c r="A98" s="113"/>
      <c r="B98" s="16" t="s">
        <v>12</v>
      </c>
      <c r="C98" s="11">
        <f t="shared" si="38"/>
        <v>74802</v>
      </c>
      <c r="D98" s="11">
        <v>74802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50"/>
      <c r="V98" s="88"/>
      <c r="W98" s="77"/>
      <c r="X98" s="91"/>
      <c r="Y98" s="77"/>
      <c r="Z98" s="77"/>
      <c r="AA98" s="77"/>
      <c r="AB98" s="77"/>
      <c r="AC98" s="77"/>
      <c r="AD98" s="77"/>
      <c r="AE98" s="77"/>
      <c r="AF98" s="77"/>
      <c r="AG98" s="77"/>
      <c r="AH98" s="77"/>
      <c r="AI98" s="77"/>
      <c r="AJ98" s="77"/>
      <c r="AK98" s="77"/>
      <c r="AL98" s="77"/>
      <c r="AM98" s="77"/>
      <c r="AN98" s="77"/>
    </row>
    <row r="99" spans="1:40" ht="90.75" customHeight="1" x14ac:dyDescent="0.25">
      <c r="A99" s="106" t="s">
        <v>71</v>
      </c>
      <c r="B99" s="14" t="s">
        <v>87</v>
      </c>
      <c r="C99" s="11">
        <f t="shared" si="38"/>
        <v>12257207</v>
      </c>
      <c r="D99" s="11">
        <f t="shared" ref="D99:T99" si="50">SUM(D100)</f>
        <v>129917</v>
      </c>
      <c r="E99" s="11">
        <f t="shared" si="50"/>
        <v>0</v>
      </c>
      <c r="F99" s="11">
        <f t="shared" si="50"/>
        <v>0</v>
      </c>
      <c r="G99" s="11">
        <f t="shared" si="50"/>
        <v>0</v>
      </c>
      <c r="H99" s="11">
        <f t="shared" si="50"/>
        <v>0</v>
      </c>
      <c r="I99" s="11">
        <f t="shared" si="50"/>
        <v>0</v>
      </c>
      <c r="J99" s="11">
        <f t="shared" si="50"/>
        <v>12127290</v>
      </c>
      <c r="K99" s="11">
        <f t="shared" si="50"/>
        <v>0</v>
      </c>
      <c r="L99" s="11">
        <f t="shared" si="50"/>
        <v>0</v>
      </c>
      <c r="M99" s="11">
        <f t="shared" si="50"/>
        <v>0</v>
      </c>
      <c r="N99" s="11">
        <f t="shared" si="50"/>
        <v>0</v>
      </c>
      <c r="O99" s="11">
        <f t="shared" si="50"/>
        <v>0</v>
      </c>
      <c r="P99" s="11">
        <f t="shared" si="50"/>
        <v>0</v>
      </c>
      <c r="Q99" s="11">
        <f t="shared" si="50"/>
        <v>0</v>
      </c>
      <c r="R99" s="11">
        <f t="shared" si="50"/>
        <v>0</v>
      </c>
      <c r="S99" s="11">
        <f t="shared" si="50"/>
        <v>0</v>
      </c>
      <c r="T99" s="11">
        <f t="shared" si="50"/>
        <v>0</v>
      </c>
      <c r="U99" s="50"/>
      <c r="V99" s="7" t="s">
        <v>103</v>
      </c>
      <c r="W99" s="1">
        <v>1</v>
      </c>
      <c r="X99" s="31" t="s">
        <v>62</v>
      </c>
      <c r="Y99" s="1" t="s">
        <v>62</v>
      </c>
      <c r="Z99" s="1" t="s">
        <v>62</v>
      </c>
      <c r="AA99" s="1" t="s">
        <v>62</v>
      </c>
      <c r="AB99" s="1" t="s">
        <v>62</v>
      </c>
      <c r="AC99" s="1" t="s">
        <v>62</v>
      </c>
      <c r="AD99" s="1" t="s">
        <v>62</v>
      </c>
      <c r="AE99" s="1" t="s">
        <v>62</v>
      </c>
      <c r="AF99" s="1" t="s">
        <v>62</v>
      </c>
      <c r="AG99" s="1" t="s">
        <v>62</v>
      </c>
      <c r="AH99" s="1" t="s">
        <v>62</v>
      </c>
      <c r="AI99" s="1" t="s">
        <v>62</v>
      </c>
      <c r="AJ99" s="1" t="s">
        <v>62</v>
      </c>
      <c r="AK99" s="1" t="s">
        <v>62</v>
      </c>
      <c r="AL99" s="1" t="s">
        <v>62</v>
      </c>
      <c r="AM99" s="1" t="s">
        <v>62</v>
      </c>
      <c r="AN99" s="1">
        <v>1</v>
      </c>
    </row>
    <row r="100" spans="1:40" ht="88.5" customHeight="1" x14ac:dyDescent="0.25">
      <c r="A100" s="113"/>
      <c r="B100" s="16" t="s">
        <v>12</v>
      </c>
      <c r="C100" s="11">
        <f t="shared" si="38"/>
        <v>12257207</v>
      </c>
      <c r="D100" s="11">
        <v>129917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12127290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50"/>
      <c r="V100" s="7" t="s">
        <v>104</v>
      </c>
      <c r="W100" s="1">
        <v>1.06</v>
      </c>
      <c r="X100" s="31" t="s">
        <v>62</v>
      </c>
      <c r="Y100" s="1" t="s">
        <v>62</v>
      </c>
      <c r="Z100" s="1" t="s">
        <v>62</v>
      </c>
      <c r="AA100" s="1" t="s">
        <v>62</v>
      </c>
      <c r="AB100" s="1" t="s">
        <v>62</v>
      </c>
      <c r="AC100" s="1">
        <v>98.94</v>
      </c>
      <c r="AD100" s="1" t="s">
        <v>62</v>
      </c>
      <c r="AE100" s="1" t="s">
        <v>62</v>
      </c>
      <c r="AF100" s="1" t="s">
        <v>62</v>
      </c>
      <c r="AG100" s="1" t="s">
        <v>62</v>
      </c>
      <c r="AH100" s="1" t="s">
        <v>62</v>
      </c>
      <c r="AI100" s="1" t="s">
        <v>62</v>
      </c>
      <c r="AJ100" s="1" t="s">
        <v>62</v>
      </c>
      <c r="AK100" s="1" t="s">
        <v>62</v>
      </c>
      <c r="AL100" s="1" t="s">
        <v>62</v>
      </c>
      <c r="AM100" s="1" t="s">
        <v>62</v>
      </c>
      <c r="AN100" s="1">
        <v>100</v>
      </c>
    </row>
    <row r="101" spans="1:40" ht="75.75" customHeight="1" x14ac:dyDescent="0.25">
      <c r="A101" s="106" t="s">
        <v>72</v>
      </c>
      <c r="B101" s="14" t="s">
        <v>87</v>
      </c>
      <c r="C101" s="11">
        <f t="shared" si="38"/>
        <v>70500</v>
      </c>
      <c r="D101" s="11">
        <f t="shared" ref="D101:T101" si="51">SUM(D102)</f>
        <v>70500</v>
      </c>
      <c r="E101" s="11">
        <f t="shared" si="51"/>
        <v>0</v>
      </c>
      <c r="F101" s="11">
        <f t="shared" si="51"/>
        <v>0</v>
      </c>
      <c r="G101" s="11">
        <f t="shared" si="51"/>
        <v>0</v>
      </c>
      <c r="H101" s="11">
        <f t="shared" si="51"/>
        <v>0</v>
      </c>
      <c r="I101" s="11">
        <f t="shared" si="51"/>
        <v>0</v>
      </c>
      <c r="J101" s="11">
        <f t="shared" si="51"/>
        <v>0</v>
      </c>
      <c r="K101" s="11">
        <f t="shared" si="51"/>
        <v>0</v>
      </c>
      <c r="L101" s="11">
        <f t="shared" si="51"/>
        <v>0</v>
      </c>
      <c r="M101" s="11">
        <f t="shared" si="51"/>
        <v>0</v>
      </c>
      <c r="N101" s="11">
        <f t="shared" si="51"/>
        <v>0</v>
      </c>
      <c r="O101" s="11">
        <f t="shared" si="51"/>
        <v>0</v>
      </c>
      <c r="P101" s="11">
        <f t="shared" si="51"/>
        <v>0</v>
      </c>
      <c r="Q101" s="11">
        <f t="shared" si="51"/>
        <v>0</v>
      </c>
      <c r="R101" s="11">
        <f t="shared" si="51"/>
        <v>0</v>
      </c>
      <c r="S101" s="11">
        <f t="shared" si="51"/>
        <v>0</v>
      </c>
      <c r="T101" s="11">
        <f t="shared" si="51"/>
        <v>0</v>
      </c>
      <c r="U101" s="50"/>
      <c r="V101" s="7" t="s">
        <v>103</v>
      </c>
      <c r="W101" s="1">
        <v>1</v>
      </c>
      <c r="X101" s="31" t="s">
        <v>62</v>
      </c>
      <c r="Y101" s="1" t="s">
        <v>62</v>
      </c>
      <c r="Z101" s="1" t="s">
        <v>62</v>
      </c>
      <c r="AA101" s="1" t="s">
        <v>62</v>
      </c>
      <c r="AB101" s="1" t="s">
        <v>62</v>
      </c>
      <c r="AC101" s="1" t="s">
        <v>62</v>
      </c>
      <c r="AD101" s="1" t="s">
        <v>62</v>
      </c>
      <c r="AE101" s="1" t="s">
        <v>62</v>
      </c>
      <c r="AF101" s="1" t="s">
        <v>62</v>
      </c>
      <c r="AG101" s="1" t="s">
        <v>62</v>
      </c>
      <c r="AH101" s="1" t="s">
        <v>62</v>
      </c>
      <c r="AI101" s="1" t="s">
        <v>62</v>
      </c>
      <c r="AJ101" s="1" t="s">
        <v>62</v>
      </c>
      <c r="AK101" s="1" t="s">
        <v>62</v>
      </c>
      <c r="AL101" s="1" t="s">
        <v>62</v>
      </c>
      <c r="AM101" s="1" t="s">
        <v>62</v>
      </c>
      <c r="AN101" s="1">
        <v>1</v>
      </c>
    </row>
    <row r="102" spans="1:40" ht="87" customHeight="1" x14ac:dyDescent="0.25">
      <c r="A102" s="113"/>
      <c r="B102" s="16" t="s">
        <v>12</v>
      </c>
      <c r="C102" s="11">
        <f t="shared" si="38"/>
        <v>70500</v>
      </c>
      <c r="D102" s="11">
        <v>70500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50"/>
      <c r="V102" s="7" t="s">
        <v>104</v>
      </c>
      <c r="W102" s="1">
        <v>100</v>
      </c>
      <c r="X102" s="31" t="s">
        <v>62</v>
      </c>
      <c r="Y102" s="1" t="s">
        <v>62</v>
      </c>
      <c r="Z102" s="1" t="s">
        <v>62</v>
      </c>
      <c r="AA102" s="1" t="s">
        <v>62</v>
      </c>
      <c r="AB102" s="1" t="s">
        <v>62</v>
      </c>
      <c r="AC102" s="1" t="s">
        <v>62</v>
      </c>
      <c r="AD102" s="1" t="s">
        <v>62</v>
      </c>
      <c r="AE102" s="1" t="s">
        <v>62</v>
      </c>
      <c r="AF102" s="1" t="s">
        <v>62</v>
      </c>
      <c r="AG102" s="1" t="s">
        <v>62</v>
      </c>
      <c r="AH102" s="1" t="s">
        <v>62</v>
      </c>
      <c r="AI102" s="1" t="s">
        <v>62</v>
      </c>
      <c r="AJ102" s="1" t="s">
        <v>62</v>
      </c>
      <c r="AK102" s="1" t="s">
        <v>62</v>
      </c>
      <c r="AL102" s="1" t="s">
        <v>62</v>
      </c>
      <c r="AM102" s="1" t="s">
        <v>62</v>
      </c>
      <c r="AN102" s="1">
        <v>100</v>
      </c>
    </row>
    <row r="103" spans="1:40" s="53" customFormat="1" ht="85.5" hidden="1" customHeight="1" x14ac:dyDescent="0.25">
      <c r="A103" s="161" t="s">
        <v>73</v>
      </c>
      <c r="B103" s="5" t="s">
        <v>11</v>
      </c>
      <c r="C103" s="21">
        <f t="shared" ref="C103:C107" si="52">SUM(D103:T103)</f>
        <v>0</v>
      </c>
      <c r="D103" s="4">
        <f t="shared" ref="D103:T103" si="53">SUM(D104)</f>
        <v>0</v>
      </c>
      <c r="E103" s="4">
        <f t="shared" si="53"/>
        <v>0</v>
      </c>
      <c r="F103" s="4">
        <f t="shared" si="53"/>
        <v>0</v>
      </c>
      <c r="G103" s="4">
        <f t="shared" si="53"/>
        <v>0</v>
      </c>
      <c r="H103" s="4">
        <f t="shared" si="53"/>
        <v>0</v>
      </c>
      <c r="I103" s="4">
        <f t="shared" si="53"/>
        <v>0</v>
      </c>
      <c r="J103" s="4">
        <f t="shared" si="53"/>
        <v>0</v>
      </c>
      <c r="K103" s="4">
        <f t="shared" si="53"/>
        <v>0</v>
      </c>
      <c r="L103" s="4">
        <f t="shared" si="53"/>
        <v>0</v>
      </c>
      <c r="M103" s="4">
        <f t="shared" si="53"/>
        <v>0</v>
      </c>
      <c r="N103" s="4">
        <f t="shared" si="53"/>
        <v>0</v>
      </c>
      <c r="O103" s="4">
        <f t="shared" si="53"/>
        <v>0</v>
      </c>
      <c r="P103" s="4">
        <f t="shared" si="53"/>
        <v>0</v>
      </c>
      <c r="Q103" s="4">
        <f t="shared" si="53"/>
        <v>0</v>
      </c>
      <c r="R103" s="4">
        <f t="shared" si="53"/>
        <v>0</v>
      </c>
      <c r="S103" s="4">
        <f t="shared" si="53"/>
        <v>0</v>
      </c>
      <c r="T103" s="4">
        <f t="shared" si="53"/>
        <v>0</v>
      </c>
      <c r="U103" s="50"/>
      <c r="V103" s="51" t="s">
        <v>25</v>
      </c>
      <c r="W103" s="52"/>
      <c r="X103" s="31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>
        <v>50</v>
      </c>
    </row>
    <row r="104" spans="1:40" s="53" customFormat="1" ht="64.5" hidden="1" customHeight="1" x14ac:dyDescent="0.25">
      <c r="A104" s="162"/>
      <c r="B104" s="6" t="s">
        <v>12</v>
      </c>
      <c r="C104" s="21">
        <f t="shared" si="52"/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50"/>
      <c r="V104" s="51"/>
      <c r="W104" s="52"/>
      <c r="X104" s="31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</row>
    <row r="105" spans="1:40" s="53" customFormat="1" ht="96.75" hidden="1" customHeight="1" x14ac:dyDescent="0.25">
      <c r="A105" s="161" t="s">
        <v>74</v>
      </c>
      <c r="B105" s="5" t="s">
        <v>11</v>
      </c>
      <c r="C105" s="21">
        <f t="shared" si="52"/>
        <v>0</v>
      </c>
      <c r="D105" s="4">
        <f t="shared" ref="D105:T105" si="54">SUM(D106)</f>
        <v>0</v>
      </c>
      <c r="E105" s="4">
        <f t="shared" si="54"/>
        <v>0</v>
      </c>
      <c r="F105" s="4">
        <f t="shared" si="54"/>
        <v>0</v>
      </c>
      <c r="G105" s="4">
        <f t="shared" si="54"/>
        <v>0</v>
      </c>
      <c r="H105" s="4">
        <f t="shared" si="54"/>
        <v>0</v>
      </c>
      <c r="I105" s="4">
        <f t="shared" si="54"/>
        <v>0</v>
      </c>
      <c r="J105" s="4">
        <f t="shared" si="54"/>
        <v>0</v>
      </c>
      <c r="K105" s="4">
        <f t="shared" si="54"/>
        <v>0</v>
      </c>
      <c r="L105" s="4">
        <f t="shared" si="54"/>
        <v>0</v>
      </c>
      <c r="M105" s="4">
        <f t="shared" si="54"/>
        <v>0</v>
      </c>
      <c r="N105" s="4">
        <f t="shared" si="54"/>
        <v>0</v>
      </c>
      <c r="O105" s="4">
        <f t="shared" si="54"/>
        <v>0</v>
      </c>
      <c r="P105" s="4">
        <f t="shared" si="54"/>
        <v>0</v>
      </c>
      <c r="Q105" s="4">
        <f t="shared" si="54"/>
        <v>0</v>
      </c>
      <c r="R105" s="4">
        <f t="shared" si="54"/>
        <v>0</v>
      </c>
      <c r="S105" s="4">
        <f t="shared" si="54"/>
        <v>0</v>
      </c>
      <c r="T105" s="4">
        <f t="shared" si="54"/>
        <v>0</v>
      </c>
      <c r="U105" s="50"/>
      <c r="V105" s="51" t="s">
        <v>25</v>
      </c>
      <c r="W105" s="52"/>
      <c r="X105" s="31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</row>
    <row r="106" spans="1:40" s="53" customFormat="1" ht="66" hidden="1" customHeight="1" x14ac:dyDescent="0.25">
      <c r="A106" s="162"/>
      <c r="B106" s="6" t="s">
        <v>12</v>
      </c>
      <c r="C106" s="21">
        <f t="shared" si="52"/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50"/>
      <c r="V106" s="51"/>
      <c r="W106" s="52"/>
      <c r="X106" s="31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</row>
    <row r="107" spans="1:40" ht="79.2" customHeight="1" x14ac:dyDescent="0.25">
      <c r="A107" s="106" t="s">
        <v>82</v>
      </c>
      <c r="B107" s="14" t="s">
        <v>87</v>
      </c>
      <c r="C107" s="21">
        <f t="shared" si="52"/>
        <v>149542008</v>
      </c>
      <c r="D107" s="11">
        <f t="shared" ref="D107:T107" si="55">SUM(D108)</f>
        <v>0</v>
      </c>
      <c r="E107" s="11">
        <f t="shared" si="55"/>
        <v>0</v>
      </c>
      <c r="F107" s="11">
        <f t="shared" si="55"/>
        <v>0</v>
      </c>
      <c r="G107" s="11">
        <f t="shared" si="55"/>
        <v>0</v>
      </c>
      <c r="H107" s="11">
        <f t="shared" si="55"/>
        <v>0</v>
      </c>
      <c r="I107" s="11">
        <f t="shared" si="55"/>
        <v>0</v>
      </c>
      <c r="J107" s="11">
        <f t="shared" si="55"/>
        <v>0</v>
      </c>
      <c r="K107" s="11">
        <f t="shared" si="55"/>
        <v>14057616</v>
      </c>
      <c r="L107" s="11">
        <f t="shared" si="55"/>
        <v>14057000</v>
      </c>
      <c r="M107" s="11">
        <f t="shared" si="55"/>
        <v>20758389</v>
      </c>
      <c r="N107" s="11">
        <f t="shared" si="55"/>
        <v>28057616</v>
      </c>
      <c r="O107" s="11">
        <f t="shared" si="55"/>
        <v>28057616</v>
      </c>
      <c r="P107" s="11">
        <f t="shared" si="55"/>
        <v>28057616</v>
      </c>
      <c r="Q107" s="11">
        <f t="shared" si="55"/>
        <v>16496155</v>
      </c>
      <c r="R107" s="11">
        <f t="shared" si="55"/>
        <v>0</v>
      </c>
      <c r="S107" s="11">
        <f t="shared" si="55"/>
        <v>0</v>
      </c>
      <c r="T107" s="11">
        <f t="shared" si="55"/>
        <v>0</v>
      </c>
      <c r="U107" s="50"/>
      <c r="V107" s="7" t="s">
        <v>103</v>
      </c>
      <c r="W107" s="1" t="s">
        <v>62</v>
      </c>
      <c r="X107" s="31" t="s">
        <v>62</v>
      </c>
      <c r="Y107" s="1" t="s">
        <v>62</v>
      </c>
      <c r="Z107" s="1" t="s">
        <v>62</v>
      </c>
      <c r="AA107" s="1" t="s">
        <v>62</v>
      </c>
      <c r="AB107" s="1" t="s">
        <v>62</v>
      </c>
      <c r="AC107" s="1" t="s">
        <v>62</v>
      </c>
      <c r="AD107" s="1" t="s">
        <v>62</v>
      </c>
      <c r="AE107" s="1" t="s">
        <v>62</v>
      </c>
      <c r="AF107" s="1" t="s">
        <v>62</v>
      </c>
      <c r="AG107" s="1" t="s">
        <v>62</v>
      </c>
      <c r="AH107" s="1" t="s">
        <v>62</v>
      </c>
      <c r="AI107" s="1" t="s">
        <v>62</v>
      </c>
      <c r="AJ107" s="1" t="s">
        <v>62</v>
      </c>
      <c r="AK107" s="1" t="s">
        <v>62</v>
      </c>
      <c r="AL107" s="1" t="s">
        <v>62</v>
      </c>
      <c r="AM107" s="1" t="s">
        <v>62</v>
      </c>
      <c r="AN107" s="1" t="s">
        <v>62</v>
      </c>
    </row>
    <row r="108" spans="1:40" ht="74.400000000000006" customHeight="1" x14ac:dyDescent="0.25">
      <c r="A108" s="113"/>
      <c r="B108" s="16" t="s">
        <v>12</v>
      </c>
      <c r="C108" s="11">
        <f>SUM(D108:T108)</f>
        <v>149542008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/>
      <c r="J108" s="11"/>
      <c r="K108" s="11">
        <v>14057616</v>
      </c>
      <c r="L108" s="11">
        <v>14057000</v>
      </c>
      <c r="M108" s="11">
        <v>20758389</v>
      </c>
      <c r="N108" s="11">
        <v>28057616</v>
      </c>
      <c r="O108" s="11">
        <v>28057616</v>
      </c>
      <c r="P108" s="11">
        <v>28057616</v>
      </c>
      <c r="Q108" s="11">
        <v>16496155</v>
      </c>
      <c r="R108" s="11">
        <v>0</v>
      </c>
      <c r="S108" s="11">
        <v>0</v>
      </c>
      <c r="T108" s="11">
        <v>0</v>
      </c>
      <c r="U108" s="50"/>
      <c r="V108" s="7" t="s">
        <v>104</v>
      </c>
      <c r="W108" s="1" t="s">
        <v>62</v>
      </c>
      <c r="X108" s="31" t="s">
        <v>62</v>
      </c>
      <c r="Y108" s="1" t="s">
        <v>62</v>
      </c>
      <c r="Z108" s="1" t="s">
        <v>62</v>
      </c>
      <c r="AA108" s="1" t="s">
        <v>62</v>
      </c>
      <c r="AB108" s="1" t="s">
        <v>62</v>
      </c>
      <c r="AC108" s="1" t="s">
        <v>62</v>
      </c>
      <c r="AD108" s="1">
        <v>9.4</v>
      </c>
      <c r="AE108" s="1">
        <v>9.4</v>
      </c>
      <c r="AF108" s="1">
        <v>13.88</v>
      </c>
      <c r="AG108" s="1">
        <v>18.760000000000002</v>
      </c>
      <c r="AH108" s="1">
        <v>18.760000000000002</v>
      </c>
      <c r="AI108" s="1">
        <v>18.760000000000002</v>
      </c>
      <c r="AJ108" s="1">
        <v>11.03</v>
      </c>
      <c r="AK108" s="1" t="s">
        <v>62</v>
      </c>
      <c r="AL108" s="1" t="s">
        <v>62</v>
      </c>
      <c r="AM108" s="1" t="s">
        <v>62</v>
      </c>
      <c r="AN108" s="1">
        <v>100</v>
      </c>
    </row>
    <row r="109" spans="1:40" ht="89.25" customHeight="1" x14ac:dyDescent="0.25">
      <c r="A109" s="92" t="s">
        <v>168</v>
      </c>
      <c r="B109" s="14" t="s">
        <v>87</v>
      </c>
      <c r="C109" s="74">
        <f t="shared" ref="C109:C110" si="56">SUM(D109:T109)</f>
        <v>2000000.54</v>
      </c>
      <c r="D109" s="11">
        <v>0</v>
      </c>
      <c r="E109" s="11">
        <v>0</v>
      </c>
      <c r="F109" s="74">
        <f>F110</f>
        <v>2000000.54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95">
        <v>0</v>
      </c>
      <c r="U109" s="76" t="s">
        <v>171</v>
      </c>
      <c r="V109" s="78" t="s">
        <v>103</v>
      </c>
      <c r="W109" s="76" t="s">
        <v>169</v>
      </c>
      <c r="X109" s="89" t="s">
        <v>62</v>
      </c>
      <c r="Y109" s="76">
        <v>1</v>
      </c>
      <c r="Z109" s="76" t="s">
        <v>62</v>
      </c>
      <c r="AA109" s="76" t="s">
        <v>62</v>
      </c>
      <c r="AB109" s="76" t="s">
        <v>62</v>
      </c>
      <c r="AC109" s="76" t="s">
        <v>62</v>
      </c>
      <c r="AD109" s="76" t="s">
        <v>62</v>
      </c>
      <c r="AE109" s="76" t="s">
        <v>62</v>
      </c>
      <c r="AF109" s="76" t="s">
        <v>62</v>
      </c>
      <c r="AG109" s="76" t="s">
        <v>62</v>
      </c>
      <c r="AH109" s="76" t="s">
        <v>62</v>
      </c>
      <c r="AI109" s="76" t="s">
        <v>62</v>
      </c>
      <c r="AJ109" s="76" t="s">
        <v>62</v>
      </c>
      <c r="AK109" s="76" t="s">
        <v>62</v>
      </c>
      <c r="AL109" s="76" t="s">
        <v>62</v>
      </c>
      <c r="AM109" s="76" t="s">
        <v>62</v>
      </c>
      <c r="AN109" s="76">
        <v>1</v>
      </c>
    </row>
    <row r="110" spans="1:40" ht="89.25" customHeight="1" x14ac:dyDescent="0.25">
      <c r="A110" s="115"/>
      <c r="B110" s="16" t="s">
        <v>12</v>
      </c>
      <c r="C110" s="74">
        <f t="shared" si="56"/>
        <v>2000000.54</v>
      </c>
      <c r="D110" s="11">
        <v>0</v>
      </c>
      <c r="E110" s="11">
        <v>0</v>
      </c>
      <c r="F110" s="74">
        <v>2000000.54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96"/>
      <c r="U110" s="122"/>
      <c r="V110" s="97"/>
      <c r="W110" s="102"/>
      <c r="X110" s="151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</row>
    <row r="111" spans="1:40" ht="67.95" customHeight="1" x14ac:dyDescent="0.25">
      <c r="A111" s="106" t="s">
        <v>64</v>
      </c>
      <c r="B111" s="14" t="s">
        <v>87</v>
      </c>
      <c r="C111" s="12">
        <f>SUM(C112:C113)</f>
        <v>11465990</v>
      </c>
      <c r="D111" s="12">
        <f t="shared" ref="D111:T111" si="57">SUM(D112:D113)</f>
        <v>0</v>
      </c>
      <c r="E111" s="12">
        <f t="shared" si="57"/>
        <v>0</v>
      </c>
      <c r="F111" s="12">
        <f>SUM(F112:F113)</f>
        <v>11465990</v>
      </c>
      <c r="G111" s="12">
        <f t="shared" si="57"/>
        <v>0</v>
      </c>
      <c r="H111" s="12">
        <f t="shared" si="57"/>
        <v>0</v>
      </c>
      <c r="I111" s="12">
        <f t="shared" si="57"/>
        <v>0</v>
      </c>
      <c r="J111" s="12">
        <f t="shared" si="57"/>
        <v>0</v>
      </c>
      <c r="K111" s="12">
        <f t="shared" si="57"/>
        <v>0</v>
      </c>
      <c r="L111" s="12">
        <f t="shared" si="57"/>
        <v>0</v>
      </c>
      <c r="M111" s="12">
        <f t="shared" si="57"/>
        <v>0</v>
      </c>
      <c r="N111" s="12">
        <f t="shared" si="57"/>
        <v>0</v>
      </c>
      <c r="O111" s="12">
        <f t="shared" si="57"/>
        <v>0</v>
      </c>
      <c r="P111" s="12">
        <f t="shared" si="57"/>
        <v>0</v>
      </c>
      <c r="Q111" s="12">
        <f t="shared" si="57"/>
        <v>0</v>
      </c>
      <c r="R111" s="12">
        <f t="shared" si="57"/>
        <v>0</v>
      </c>
      <c r="S111" s="12">
        <f t="shared" si="57"/>
        <v>0</v>
      </c>
      <c r="T111" s="12">
        <f t="shared" si="57"/>
        <v>0</v>
      </c>
      <c r="U111" s="50"/>
      <c r="V111" s="7"/>
      <c r="W111" s="1"/>
      <c r="X111" s="3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</row>
    <row r="112" spans="1:40" ht="69.75" customHeight="1" x14ac:dyDescent="0.25">
      <c r="A112" s="121"/>
      <c r="B112" s="16" t="s">
        <v>12</v>
      </c>
      <c r="C112" s="11">
        <f>SUM(D112:T112)</f>
        <v>437490</v>
      </c>
      <c r="D112" s="11">
        <f>D115</f>
        <v>0</v>
      </c>
      <c r="E112" s="11">
        <f t="shared" ref="E112:T112" si="58">E115</f>
        <v>0</v>
      </c>
      <c r="F112" s="11">
        <f t="shared" si="58"/>
        <v>437490</v>
      </c>
      <c r="G112" s="11">
        <f t="shared" si="58"/>
        <v>0</v>
      </c>
      <c r="H112" s="11">
        <f t="shared" si="58"/>
        <v>0</v>
      </c>
      <c r="I112" s="11">
        <f t="shared" si="58"/>
        <v>0</v>
      </c>
      <c r="J112" s="11">
        <f t="shared" si="58"/>
        <v>0</v>
      </c>
      <c r="K112" s="11">
        <f t="shared" si="58"/>
        <v>0</v>
      </c>
      <c r="L112" s="11">
        <f t="shared" si="58"/>
        <v>0</v>
      </c>
      <c r="M112" s="11">
        <f t="shared" si="58"/>
        <v>0</v>
      </c>
      <c r="N112" s="11">
        <f t="shared" si="58"/>
        <v>0</v>
      </c>
      <c r="O112" s="11">
        <f t="shared" si="58"/>
        <v>0</v>
      </c>
      <c r="P112" s="11">
        <f t="shared" si="58"/>
        <v>0</v>
      </c>
      <c r="Q112" s="11">
        <f t="shared" si="58"/>
        <v>0</v>
      </c>
      <c r="R112" s="11">
        <f t="shared" si="58"/>
        <v>0</v>
      </c>
      <c r="S112" s="11">
        <f t="shared" si="58"/>
        <v>0</v>
      </c>
      <c r="T112" s="11">
        <f t="shared" si="58"/>
        <v>0</v>
      </c>
      <c r="U112" s="50"/>
      <c r="V112" s="7"/>
      <c r="W112" s="1"/>
      <c r="X112" s="3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</row>
    <row r="113" spans="1:40" ht="111" customHeight="1" x14ac:dyDescent="0.25">
      <c r="A113" s="113"/>
      <c r="B113" s="14" t="s">
        <v>129</v>
      </c>
      <c r="C113" s="12">
        <f>SUM(D113:T113)</f>
        <v>11028500</v>
      </c>
      <c r="D113" s="12">
        <f>D116</f>
        <v>0</v>
      </c>
      <c r="E113" s="12">
        <f t="shared" ref="E113:T113" si="59">E116</f>
        <v>0</v>
      </c>
      <c r="F113" s="12">
        <f t="shared" si="59"/>
        <v>11028500</v>
      </c>
      <c r="G113" s="12">
        <f t="shared" si="59"/>
        <v>0</v>
      </c>
      <c r="H113" s="12">
        <f t="shared" si="59"/>
        <v>0</v>
      </c>
      <c r="I113" s="12">
        <f t="shared" si="59"/>
        <v>0</v>
      </c>
      <c r="J113" s="12">
        <f t="shared" si="59"/>
        <v>0</v>
      </c>
      <c r="K113" s="12">
        <f t="shared" si="59"/>
        <v>0</v>
      </c>
      <c r="L113" s="12">
        <f t="shared" si="59"/>
        <v>0</v>
      </c>
      <c r="M113" s="12">
        <f t="shared" si="59"/>
        <v>0</v>
      </c>
      <c r="N113" s="12">
        <f t="shared" si="59"/>
        <v>0</v>
      </c>
      <c r="O113" s="12">
        <f t="shared" si="59"/>
        <v>0</v>
      </c>
      <c r="P113" s="12">
        <f t="shared" si="59"/>
        <v>0</v>
      </c>
      <c r="Q113" s="12">
        <f t="shared" si="59"/>
        <v>0</v>
      </c>
      <c r="R113" s="12">
        <f t="shared" si="59"/>
        <v>0</v>
      </c>
      <c r="S113" s="12">
        <f t="shared" si="59"/>
        <v>0</v>
      </c>
      <c r="T113" s="12">
        <f t="shared" si="59"/>
        <v>0</v>
      </c>
      <c r="U113" s="50"/>
      <c r="V113" s="7"/>
      <c r="W113" s="1"/>
      <c r="X113" s="3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</row>
    <row r="114" spans="1:40" ht="92.25" customHeight="1" x14ac:dyDescent="0.25">
      <c r="A114" s="106" t="s">
        <v>65</v>
      </c>
      <c r="B114" s="14" t="s">
        <v>87</v>
      </c>
      <c r="C114" s="12">
        <f>SUM(C115:C116)</f>
        <v>11465990</v>
      </c>
      <c r="D114" s="12">
        <f t="shared" ref="D114:T114" si="60">SUM(D115:D116)</f>
        <v>0</v>
      </c>
      <c r="E114" s="12">
        <f t="shared" si="60"/>
        <v>0</v>
      </c>
      <c r="F114" s="12">
        <f t="shared" si="60"/>
        <v>11465990</v>
      </c>
      <c r="G114" s="12">
        <f t="shared" si="60"/>
        <v>0</v>
      </c>
      <c r="H114" s="12">
        <f t="shared" si="60"/>
        <v>0</v>
      </c>
      <c r="I114" s="12">
        <f t="shared" si="60"/>
        <v>0</v>
      </c>
      <c r="J114" s="12">
        <f t="shared" si="60"/>
        <v>0</v>
      </c>
      <c r="K114" s="12">
        <f t="shared" si="60"/>
        <v>0</v>
      </c>
      <c r="L114" s="12">
        <f t="shared" si="60"/>
        <v>0</v>
      </c>
      <c r="M114" s="12">
        <f t="shared" si="60"/>
        <v>0</v>
      </c>
      <c r="N114" s="12">
        <f t="shared" si="60"/>
        <v>0</v>
      </c>
      <c r="O114" s="12">
        <f t="shared" si="60"/>
        <v>0</v>
      </c>
      <c r="P114" s="12">
        <f t="shared" si="60"/>
        <v>0</v>
      </c>
      <c r="Q114" s="12">
        <f t="shared" si="60"/>
        <v>0</v>
      </c>
      <c r="R114" s="12">
        <f t="shared" si="60"/>
        <v>0</v>
      </c>
      <c r="S114" s="12">
        <f t="shared" si="60"/>
        <v>0</v>
      </c>
      <c r="T114" s="12">
        <f t="shared" si="60"/>
        <v>0</v>
      </c>
      <c r="U114" s="50"/>
      <c r="V114" s="86" t="s">
        <v>104</v>
      </c>
      <c r="W114" s="76" t="s">
        <v>62</v>
      </c>
      <c r="X114" s="89" t="s">
        <v>62</v>
      </c>
      <c r="Y114" s="76">
        <v>100</v>
      </c>
      <c r="Z114" s="76" t="s">
        <v>62</v>
      </c>
      <c r="AA114" s="76" t="s">
        <v>62</v>
      </c>
      <c r="AB114" s="76" t="s">
        <v>62</v>
      </c>
      <c r="AC114" s="76" t="s">
        <v>62</v>
      </c>
      <c r="AD114" s="76" t="s">
        <v>62</v>
      </c>
      <c r="AE114" s="76" t="s">
        <v>62</v>
      </c>
      <c r="AF114" s="76" t="s">
        <v>62</v>
      </c>
      <c r="AG114" s="76" t="s">
        <v>62</v>
      </c>
      <c r="AH114" s="76" t="s">
        <v>62</v>
      </c>
      <c r="AI114" s="76" t="s">
        <v>62</v>
      </c>
      <c r="AJ114" s="76" t="s">
        <v>62</v>
      </c>
      <c r="AK114" s="76" t="s">
        <v>62</v>
      </c>
      <c r="AL114" s="76" t="s">
        <v>62</v>
      </c>
      <c r="AM114" s="76" t="s">
        <v>62</v>
      </c>
      <c r="AN114" s="76">
        <v>100</v>
      </c>
    </row>
    <row r="115" spans="1:40" ht="64.5" customHeight="1" x14ac:dyDescent="0.25">
      <c r="A115" s="121"/>
      <c r="B115" s="16" t="s">
        <v>12</v>
      </c>
      <c r="C115" s="12">
        <f>SUM(D115:T115)</f>
        <v>437490</v>
      </c>
      <c r="D115" s="12">
        <v>0</v>
      </c>
      <c r="E115" s="12">
        <v>0</v>
      </c>
      <c r="F115" s="12">
        <v>437490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50"/>
      <c r="V115" s="87"/>
      <c r="W115" s="83"/>
      <c r="X115" s="90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</row>
    <row r="116" spans="1:40" ht="81" customHeight="1" x14ac:dyDescent="0.25">
      <c r="A116" s="113"/>
      <c r="B116" s="14" t="s">
        <v>129</v>
      </c>
      <c r="C116" s="12">
        <f>SUM(D116:T116)</f>
        <v>11028500</v>
      </c>
      <c r="D116" s="12">
        <v>0</v>
      </c>
      <c r="E116" s="12">
        <v>0</v>
      </c>
      <c r="F116" s="12">
        <v>11028500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54"/>
      <c r="V116" s="88"/>
      <c r="W116" s="77"/>
      <c r="X116" s="91"/>
      <c r="Y116" s="77"/>
      <c r="Z116" s="77"/>
      <c r="AA116" s="77"/>
      <c r="AB116" s="77"/>
      <c r="AC116" s="77"/>
      <c r="AD116" s="77"/>
      <c r="AE116" s="77"/>
      <c r="AF116" s="77"/>
      <c r="AG116" s="77"/>
      <c r="AH116" s="77"/>
      <c r="AI116" s="77"/>
      <c r="AJ116" s="77"/>
      <c r="AK116" s="77"/>
      <c r="AL116" s="77"/>
      <c r="AM116" s="77"/>
      <c r="AN116" s="77"/>
    </row>
    <row r="117" spans="1:40" ht="67.5" customHeight="1" x14ac:dyDescent="0.25">
      <c r="A117" s="106" t="s">
        <v>75</v>
      </c>
      <c r="B117" s="14" t="s">
        <v>87</v>
      </c>
      <c r="C117" s="12">
        <f t="shared" ref="C117:C122" si="61">SUM(D117:T117)</f>
        <v>47720</v>
      </c>
      <c r="D117" s="12">
        <f>D118</f>
        <v>0</v>
      </c>
      <c r="E117" s="12">
        <v>0</v>
      </c>
      <c r="F117" s="12">
        <v>47720</v>
      </c>
      <c r="G117" s="12">
        <f t="shared" ref="G117:T117" si="62">G118</f>
        <v>0</v>
      </c>
      <c r="H117" s="12">
        <f t="shared" si="62"/>
        <v>0</v>
      </c>
      <c r="I117" s="12">
        <f t="shared" si="62"/>
        <v>0</v>
      </c>
      <c r="J117" s="12">
        <f t="shared" si="62"/>
        <v>0</v>
      </c>
      <c r="K117" s="12">
        <f t="shared" si="62"/>
        <v>0</v>
      </c>
      <c r="L117" s="12">
        <f t="shared" si="62"/>
        <v>0</v>
      </c>
      <c r="M117" s="12">
        <f t="shared" si="62"/>
        <v>0</v>
      </c>
      <c r="N117" s="12">
        <f t="shared" si="62"/>
        <v>0</v>
      </c>
      <c r="O117" s="12">
        <f t="shared" si="62"/>
        <v>0</v>
      </c>
      <c r="P117" s="12">
        <f t="shared" si="62"/>
        <v>0</v>
      </c>
      <c r="Q117" s="12">
        <f t="shared" si="62"/>
        <v>0</v>
      </c>
      <c r="R117" s="12">
        <f t="shared" si="62"/>
        <v>0</v>
      </c>
      <c r="S117" s="12">
        <f t="shared" si="62"/>
        <v>0</v>
      </c>
      <c r="T117" s="12">
        <f t="shared" si="62"/>
        <v>0</v>
      </c>
      <c r="U117" s="78" t="s">
        <v>137</v>
      </c>
      <c r="V117" s="86" t="s">
        <v>105</v>
      </c>
      <c r="W117" s="76" t="s">
        <v>9</v>
      </c>
      <c r="X117" s="89" t="s">
        <v>62</v>
      </c>
      <c r="Y117" s="76">
        <v>1</v>
      </c>
      <c r="Z117" s="76" t="s">
        <v>9</v>
      </c>
      <c r="AA117" s="76" t="s">
        <v>9</v>
      </c>
      <c r="AB117" s="76" t="s">
        <v>9</v>
      </c>
      <c r="AC117" s="76" t="s">
        <v>9</v>
      </c>
      <c r="AD117" s="76" t="s">
        <v>9</v>
      </c>
      <c r="AE117" s="76" t="s">
        <v>9</v>
      </c>
      <c r="AF117" s="76" t="s">
        <v>9</v>
      </c>
      <c r="AG117" s="76" t="s">
        <v>9</v>
      </c>
      <c r="AH117" s="76" t="s">
        <v>9</v>
      </c>
      <c r="AI117" s="76" t="s">
        <v>9</v>
      </c>
      <c r="AJ117" s="76" t="s">
        <v>9</v>
      </c>
      <c r="AK117" s="76" t="s">
        <v>9</v>
      </c>
      <c r="AL117" s="76" t="s">
        <v>9</v>
      </c>
      <c r="AM117" s="76" t="s">
        <v>9</v>
      </c>
      <c r="AN117" s="76">
        <v>1</v>
      </c>
    </row>
    <row r="118" spans="1:40" ht="83.25" customHeight="1" x14ac:dyDescent="0.25">
      <c r="A118" s="113"/>
      <c r="B118" s="14" t="s">
        <v>92</v>
      </c>
      <c r="C118" s="12">
        <f t="shared" si="61"/>
        <v>47720</v>
      </c>
      <c r="D118" s="12">
        <v>0</v>
      </c>
      <c r="E118" s="12">
        <v>0</v>
      </c>
      <c r="F118" s="12">
        <v>47720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79"/>
      <c r="V118" s="88"/>
      <c r="W118" s="77"/>
      <c r="X118" s="91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</row>
    <row r="119" spans="1:40" ht="66.75" customHeight="1" x14ac:dyDescent="0.25">
      <c r="A119" s="106" t="s">
        <v>76</v>
      </c>
      <c r="B119" s="14" t="s">
        <v>87</v>
      </c>
      <c r="C119" s="12">
        <f t="shared" si="61"/>
        <v>357240</v>
      </c>
      <c r="D119" s="12">
        <f>D120</f>
        <v>0</v>
      </c>
      <c r="E119" s="22">
        <f>E120</f>
        <v>306332</v>
      </c>
      <c r="F119" s="12">
        <v>50908</v>
      </c>
      <c r="G119" s="12">
        <f t="shared" ref="G119:T119" si="63">G120</f>
        <v>0</v>
      </c>
      <c r="H119" s="12">
        <f t="shared" si="63"/>
        <v>0</v>
      </c>
      <c r="I119" s="12">
        <f t="shared" si="63"/>
        <v>0</v>
      </c>
      <c r="J119" s="12">
        <f t="shared" si="63"/>
        <v>0</v>
      </c>
      <c r="K119" s="12">
        <f t="shared" si="63"/>
        <v>0</v>
      </c>
      <c r="L119" s="12">
        <f t="shared" si="63"/>
        <v>0</v>
      </c>
      <c r="M119" s="12">
        <f t="shared" si="63"/>
        <v>0</v>
      </c>
      <c r="N119" s="12">
        <f t="shared" si="63"/>
        <v>0</v>
      </c>
      <c r="O119" s="12">
        <f t="shared" si="63"/>
        <v>0</v>
      </c>
      <c r="P119" s="12">
        <f t="shared" si="63"/>
        <v>0</v>
      </c>
      <c r="Q119" s="12">
        <f t="shared" si="63"/>
        <v>0</v>
      </c>
      <c r="R119" s="12">
        <f t="shared" si="63"/>
        <v>0</v>
      </c>
      <c r="S119" s="12">
        <f t="shared" si="63"/>
        <v>0</v>
      </c>
      <c r="T119" s="12">
        <f t="shared" si="63"/>
        <v>0</v>
      </c>
      <c r="U119" s="79"/>
      <c r="V119" s="86" t="s">
        <v>106</v>
      </c>
      <c r="W119" s="76" t="s">
        <v>9</v>
      </c>
      <c r="X119" s="76">
        <v>15</v>
      </c>
      <c r="Y119" s="76">
        <v>2</v>
      </c>
      <c r="Z119" s="76" t="s">
        <v>9</v>
      </c>
      <c r="AA119" s="76" t="s">
        <v>9</v>
      </c>
      <c r="AB119" s="76" t="s">
        <v>9</v>
      </c>
      <c r="AC119" s="76" t="s">
        <v>9</v>
      </c>
      <c r="AD119" s="76" t="s">
        <v>9</v>
      </c>
      <c r="AE119" s="76" t="s">
        <v>9</v>
      </c>
      <c r="AF119" s="76" t="s">
        <v>9</v>
      </c>
      <c r="AG119" s="76" t="s">
        <v>9</v>
      </c>
      <c r="AH119" s="76" t="s">
        <v>9</v>
      </c>
      <c r="AI119" s="76" t="s">
        <v>9</v>
      </c>
      <c r="AJ119" s="76" t="s">
        <v>9</v>
      </c>
      <c r="AK119" s="76" t="s">
        <v>9</v>
      </c>
      <c r="AL119" s="76" t="s">
        <v>9</v>
      </c>
      <c r="AM119" s="76" t="s">
        <v>9</v>
      </c>
      <c r="AN119" s="76">
        <v>17</v>
      </c>
    </row>
    <row r="120" spans="1:40" ht="80.25" customHeight="1" x14ac:dyDescent="0.25">
      <c r="A120" s="113"/>
      <c r="B120" s="14" t="s">
        <v>92</v>
      </c>
      <c r="C120" s="12">
        <f t="shared" si="61"/>
        <v>357240</v>
      </c>
      <c r="D120" s="12">
        <v>0</v>
      </c>
      <c r="E120" s="12">
        <v>306332</v>
      </c>
      <c r="F120" s="12">
        <v>50908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>
        <v>0</v>
      </c>
      <c r="S120" s="12">
        <v>0</v>
      </c>
      <c r="T120" s="12">
        <v>0</v>
      </c>
      <c r="U120" s="79"/>
      <c r="V120" s="88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</row>
    <row r="121" spans="1:40" ht="90" customHeight="1" x14ac:dyDescent="0.25">
      <c r="A121" s="106" t="s">
        <v>77</v>
      </c>
      <c r="B121" s="14" t="s">
        <v>87</v>
      </c>
      <c r="C121" s="12">
        <f t="shared" si="61"/>
        <v>0</v>
      </c>
      <c r="D121" s="12">
        <f>D122</f>
        <v>0</v>
      </c>
      <c r="E121" s="12">
        <v>0</v>
      </c>
      <c r="F121" s="12">
        <f t="shared" ref="F121:T121" si="64">F122</f>
        <v>0</v>
      </c>
      <c r="G121" s="12">
        <f t="shared" si="64"/>
        <v>0</v>
      </c>
      <c r="H121" s="12">
        <f t="shared" si="64"/>
        <v>0</v>
      </c>
      <c r="I121" s="12">
        <f t="shared" si="64"/>
        <v>0</v>
      </c>
      <c r="J121" s="12">
        <f t="shared" si="64"/>
        <v>0</v>
      </c>
      <c r="K121" s="12">
        <f t="shared" si="64"/>
        <v>0</v>
      </c>
      <c r="L121" s="12">
        <f t="shared" si="64"/>
        <v>0</v>
      </c>
      <c r="M121" s="12">
        <f t="shared" si="64"/>
        <v>0</v>
      </c>
      <c r="N121" s="12">
        <f t="shared" si="64"/>
        <v>0</v>
      </c>
      <c r="O121" s="12">
        <f t="shared" si="64"/>
        <v>0</v>
      </c>
      <c r="P121" s="12">
        <f t="shared" si="64"/>
        <v>0</v>
      </c>
      <c r="Q121" s="12">
        <f t="shared" si="64"/>
        <v>0</v>
      </c>
      <c r="R121" s="12">
        <f t="shared" si="64"/>
        <v>0</v>
      </c>
      <c r="S121" s="12">
        <f t="shared" si="64"/>
        <v>0</v>
      </c>
      <c r="T121" s="12">
        <f t="shared" si="64"/>
        <v>0</v>
      </c>
      <c r="U121" s="79"/>
      <c r="V121" s="86" t="s">
        <v>145</v>
      </c>
      <c r="W121" s="76" t="s">
        <v>9</v>
      </c>
      <c r="X121" s="89" t="s">
        <v>62</v>
      </c>
      <c r="Y121" s="76" t="s">
        <v>9</v>
      </c>
      <c r="Z121" s="76" t="s">
        <v>9</v>
      </c>
      <c r="AA121" s="76" t="s">
        <v>9</v>
      </c>
      <c r="AB121" s="76" t="s">
        <v>9</v>
      </c>
      <c r="AC121" s="76" t="s">
        <v>9</v>
      </c>
      <c r="AD121" s="76" t="s">
        <v>9</v>
      </c>
      <c r="AE121" s="76" t="s">
        <v>9</v>
      </c>
      <c r="AF121" s="76" t="s">
        <v>9</v>
      </c>
      <c r="AG121" s="76" t="s">
        <v>9</v>
      </c>
      <c r="AH121" s="76" t="s">
        <v>9</v>
      </c>
      <c r="AI121" s="76" t="s">
        <v>9</v>
      </c>
      <c r="AJ121" s="76" t="s">
        <v>9</v>
      </c>
      <c r="AK121" s="76" t="s">
        <v>9</v>
      </c>
      <c r="AL121" s="76" t="s">
        <v>9</v>
      </c>
      <c r="AM121" s="76" t="s">
        <v>9</v>
      </c>
      <c r="AN121" s="76">
        <v>1</v>
      </c>
    </row>
    <row r="122" spans="1:40" ht="90" customHeight="1" x14ac:dyDescent="0.25">
      <c r="A122" s="113"/>
      <c r="B122" s="14" t="s">
        <v>92</v>
      </c>
      <c r="C122" s="9">
        <f t="shared" si="61"/>
        <v>0</v>
      </c>
      <c r="D122" s="9">
        <v>0</v>
      </c>
      <c r="E122" s="9">
        <v>0</v>
      </c>
      <c r="F122" s="9">
        <v>0</v>
      </c>
      <c r="G122" s="9">
        <v>0</v>
      </c>
      <c r="H122" s="34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79"/>
      <c r="V122" s="88"/>
      <c r="W122" s="77"/>
      <c r="X122" s="91"/>
      <c r="Y122" s="77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</row>
    <row r="123" spans="1:40" ht="30.75" customHeight="1" x14ac:dyDescent="0.25">
      <c r="A123" s="106" t="s">
        <v>29</v>
      </c>
      <c r="B123" s="33" t="s">
        <v>87</v>
      </c>
      <c r="C123" s="9">
        <f>SUM(C124:C125)</f>
        <v>3377891534.54</v>
      </c>
      <c r="D123" s="9">
        <f t="shared" ref="D123:T123" si="65">SUM(D124:D125)</f>
        <v>180633101</v>
      </c>
      <c r="E123" s="9">
        <f t="shared" si="65"/>
        <v>231232173</v>
      </c>
      <c r="F123" s="9">
        <f>SUM(F124:F125)</f>
        <v>245877436.53999999</v>
      </c>
      <c r="G123" s="9">
        <f t="shared" si="65"/>
        <v>168242844</v>
      </c>
      <c r="H123" s="34">
        <f t="shared" si="65"/>
        <v>196300460</v>
      </c>
      <c r="I123" s="9">
        <f t="shared" si="65"/>
        <v>196300460</v>
      </c>
      <c r="J123" s="9">
        <f t="shared" si="65"/>
        <v>196300460</v>
      </c>
      <c r="K123" s="9">
        <f t="shared" si="65"/>
        <v>196300460</v>
      </c>
      <c r="L123" s="9">
        <f t="shared" si="65"/>
        <v>196300460</v>
      </c>
      <c r="M123" s="9">
        <f t="shared" si="65"/>
        <v>196300460</v>
      </c>
      <c r="N123" s="9">
        <f t="shared" si="65"/>
        <v>196300460</v>
      </c>
      <c r="O123" s="9">
        <f t="shared" si="65"/>
        <v>196300460</v>
      </c>
      <c r="P123" s="9">
        <f t="shared" si="65"/>
        <v>196300460</v>
      </c>
      <c r="Q123" s="9">
        <f t="shared" si="65"/>
        <v>196300460</v>
      </c>
      <c r="R123" s="9">
        <f t="shared" si="65"/>
        <v>196300460</v>
      </c>
      <c r="S123" s="9">
        <f t="shared" si="65"/>
        <v>196300460</v>
      </c>
      <c r="T123" s="9">
        <f t="shared" si="65"/>
        <v>196300460</v>
      </c>
      <c r="U123" s="80"/>
      <c r="V123" s="1"/>
      <c r="W123" s="1" t="s">
        <v>61</v>
      </c>
      <c r="X123" s="1" t="s">
        <v>61</v>
      </c>
      <c r="Y123" s="1" t="s">
        <v>61</v>
      </c>
      <c r="Z123" s="1" t="s">
        <v>61</v>
      </c>
      <c r="AA123" s="1" t="s">
        <v>61</v>
      </c>
      <c r="AB123" s="1" t="s">
        <v>61</v>
      </c>
      <c r="AC123" s="1" t="s">
        <v>61</v>
      </c>
      <c r="AD123" s="1" t="s">
        <v>61</v>
      </c>
      <c r="AE123" s="1" t="s">
        <v>61</v>
      </c>
      <c r="AF123" s="1" t="s">
        <v>61</v>
      </c>
      <c r="AG123" s="1" t="s">
        <v>61</v>
      </c>
      <c r="AH123" s="1" t="s">
        <v>61</v>
      </c>
      <c r="AI123" s="1" t="s">
        <v>61</v>
      </c>
      <c r="AJ123" s="1" t="s">
        <v>61</v>
      </c>
      <c r="AK123" s="1" t="s">
        <v>61</v>
      </c>
      <c r="AL123" s="1" t="s">
        <v>61</v>
      </c>
      <c r="AM123" s="1" t="s">
        <v>61</v>
      </c>
      <c r="AN123" s="1" t="s">
        <v>61</v>
      </c>
    </row>
    <row r="124" spans="1:40" ht="82.5" customHeight="1" x14ac:dyDescent="0.25">
      <c r="A124" s="121"/>
      <c r="B124" s="14" t="s">
        <v>92</v>
      </c>
      <c r="C124" s="9">
        <f>SUM(D124:T124)</f>
        <v>11433460</v>
      </c>
      <c r="D124" s="9">
        <f>D122+D120+D118+D113</f>
        <v>0</v>
      </c>
      <c r="E124" s="9">
        <f t="shared" ref="E124:T124" si="66">E122+E120+E118+E113</f>
        <v>306332</v>
      </c>
      <c r="F124" s="9">
        <f>F122+F120+F118+F113</f>
        <v>11127128</v>
      </c>
      <c r="G124" s="9">
        <f t="shared" si="66"/>
        <v>0</v>
      </c>
      <c r="H124" s="34">
        <f t="shared" si="66"/>
        <v>0</v>
      </c>
      <c r="I124" s="9">
        <f t="shared" si="66"/>
        <v>0</v>
      </c>
      <c r="J124" s="9">
        <f t="shared" si="66"/>
        <v>0</v>
      </c>
      <c r="K124" s="9">
        <f t="shared" si="66"/>
        <v>0</v>
      </c>
      <c r="L124" s="9">
        <f t="shared" si="66"/>
        <v>0</v>
      </c>
      <c r="M124" s="9">
        <f t="shared" si="66"/>
        <v>0</v>
      </c>
      <c r="N124" s="9">
        <f t="shared" si="66"/>
        <v>0</v>
      </c>
      <c r="O124" s="9">
        <f t="shared" si="66"/>
        <v>0</v>
      </c>
      <c r="P124" s="9">
        <f t="shared" si="66"/>
        <v>0</v>
      </c>
      <c r="Q124" s="9">
        <f t="shared" si="66"/>
        <v>0</v>
      </c>
      <c r="R124" s="9">
        <f t="shared" si="66"/>
        <v>0</v>
      </c>
      <c r="S124" s="9">
        <f t="shared" si="66"/>
        <v>0</v>
      </c>
      <c r="T124" s="9">
        <f t="shared" si="66"/>
        <v>0</v>
      </c>
      <c r="U124" s="80"/>
      <c r="V124" s="1"/>
      <c r="W124" s="1" t="s">
        <v>61</v>
      </c>
      <c r="X124" s="1" t="s">
        <v>61</v>
      </c>
      <c r="Y124" s="1" t="s">
        <v>61</v>
      </c>
      <c r="Z124" s="1" t="s">
        <v>61</v>
      </c>
      <c r="AA124" s="1" t="s">
        <v>61</v>
      </c>
      <c r="AB124" s="1" t="s">
        <v>61</v>
      </c>
      <c r="AC124" s="1" t="s">
        <v>61</v>
      </c>
      <c r="AD124" s="1" t="s">
        <v>61</v>
      </c>
      <c r="AE124" s="1" t="s">
        <v>61</v>
      </c>
      <c r="AF124" s="1" t="s">
        <v>61</v>
      </c>
      <c r="AG124" s="1" t="s">
        <v>61</v>
      </c>
      <c r="AH124" s="1" t="s">
        <v>61</v>
      </c>
      <c r="AI124" s="1" t="s">
        <v>61</v>
      </c>
      <c r="AJ124" s="1" t="s">
        <v>61</v>
      </c>
      <c r="AK124" s="1" t="s">
        <v>61</v>
      </c>
      <c r="AL124" s="1" t="s">
        <v>61</v>
      </c>
      <c r="AM124" s="1" t="s">
        <v>61</v>
      </c>
      <c r="AN124" s="1" t="s">
        <v>61</v>
      </c>
    </row>
    <row r="125" spans="1:40" ht="54" customHeight="1" x14ac:dyDescent="0.25">
      <c r="A125" s="113"/>
      <c r="B125" s="55" t="s">
        <v>12</v>
      </c>
      <c r="C125" s="9">
        <f>SUM(D125:T125)</f>
        <v>3366458074.54</v>
      </c>
      <c r="D125" s="9">
        <f>SUM(D111+D74+D60)</f>
        <v>180633101</v>
      </c>
      <c r="E125" s="56">
        <f>SUM(E111+E74+E60)</f>
        <v>230925841</v>
      </c>
      <c r="F125" s="56">
        <f>SUM(F112+F75+F68)</f>
        <v>234750308.53999999</v>
      </c>
      <c r="G125" s="56">
        <f t="shared" ref="G125:T125" si="67">SUM(G112+G75+G68)</f>
        <v>168242844</v>
      </c>
      <c r="H125" s="57">
        <f t="shared" si="67"/>
        <v>196300460</v>
      </c>
      <c r="I125" s="56">
        <f t="shared" si="67"/>
        <v>196300460</v>
      </c>
      <c r="J125" s="56">
        <f t="shared" si="67"/>
        <v>196300460</v>
      </c>
      <c r="K125" s="56">
        <f t="shared" si="67"/>
        <v>196300460</v>
      </c>
      <c r="L125" s="56">
        <f t="shared" si="67"/>
        <v>196300460</v>
      </c>
      <c r="M125" s="56">
        <f t="shared" si="67"/>
        <v>196300460</v>
      </c>
      <c r="N125" s="56">
        <f t="shared" si="67"/>
        <v>196300460</v>
      </c>
      <c r="O125" s="56">
        <f t="shared" si="67"/>
        <v>196300460</v>
      </c>
      <c r="P125" s="56">
        <f t="shared" si="67"/>
        <v>196300460</v>
      </c>
      <c r="Q125" s="56">
        <f t="shared" si="67"/>
        <v>196300460</v>
      </c>
      <c r="R125" s="56">
        <f t="shared" si="67"/>
        <v>196300460</v>
      </c>
      <c r="S125" s="56">
        <f t="shared" si="67"/>
        <v>196300460</v>
      </c>
      <c r="T125" s="56">
        <f t="shared" si="67"/>
        <v>196300460</v>
      </c>
      <c r="U125" s="81"/>
      <c r="V125" s="1"/>
      <c r="W125" s="1" t="s">
        <v>61</v>
      </c>
      <c r="X125" s="1" t="s">
        <v>61</v>
      </c>
      <c r="Y125" s="1" t="s">
        <v>61</v>
      </c>
      <c r="Z125" s="1" t="s">
        <v>61</v>
      </c>
      <c r="AA125" s="1" t="s">
        <v>61</v>
      </c>
      <c r="AB125" s="1" t="s">
        <v>61</v>
      </c>
      <c r="AC125" s="1" t="s">
        <v>61</v>
      </c>
      <c r="AD125" s="1" t="s">
        <v>61</v>
      </c>
      <c r="AE125" s="1" t="s">
        <v>61</v>
      </c>
      <c r="AF125" s="1" t="s">
        <v>61</v>
      </c>
      <c r="AG125" s="1" t="s">
        <v>61</v>
      </c>
      <c r="AH125" s="1" t="s">
        <v>61</v>
      </c>
      <c r="AI125" s="1" t="s">
        <v>61</v>
      </c>
      <c r="AJ125" s="1" t="s">
        <v>61</v>
      </c>
      <c r="AK125" s="1" t="s">
        <v>61</v>
      </c>
      <c r="AL125" s="1" t="s">
        <v>61</v>
      </c>
      <c r="AM125" s="1" t="s">
        <v>61</v>
      </c>
      <c r="AN125" s="1" t="s">
        <v>61</v>
      </c>
    </row>
    <row r="126" spans="1:40" ht="32.4" customHeight="1" x14ac:dyDescent="0.25">
      <c r="A126" s="116" t="s">
        <v>30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8"/>
    </row>
    <row r="127" spans="1:40" ht="27" customHeight="1" x14ac:dyDescent="0.25">
      <c r="A127" s="116" t="s">
        <v>31</v>
      </c>
      <c r="B127" s="117"/>
      <c r="C127" s="117"/>
      <c r="D127" s="117"/>
      <c r="E127" s="117"/>
      <c r="F127" s="117"/>
      <c r="G127" s="117"/>
      <c r="H127" s="117"/>
      <c r="I127" s="117"/>
      <c r="J127" s="117"/>
      <c r="K127" s="117"/>
      <c r="L127" s="117"/>
      <c r="M127" s="117"/>
      <c r="N127" s="117"/>
      <c r="O127" s="117"/>
      <c r="P127" s="117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  <c r="AG127" s="117"/>
      <c r="AH127" s="117"/>
      <c r="AI127" s="117"/>
      <c r="AJ127" s="117"/>
      <c r="AK127" s="117"/>
      <c r="AL127" s="117"/>
      <c r="AM127" s="117"/>
      <c r="AN127" s="118"/>
    </row>
    <row r="128" spans="1:40" ht="57.75" customHeight="1" x14ac:dyDescent="0.25">
      <c r="A128" s="116" t="s">
        <v>23</v>
      </c>
      <c r="B128" s="117"/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8"/>
      <c r="V128" s="7" t="s">
        <v>107</v>
      </c>
      <c r="W128" s="9">
        <v>4445</v>
      </c>
      <c r="X128" s="9">
        <v>4445</v>
      </c>
      <c r="Y128" s="9">
        <v>4445</v>
      </c>
      <c r="Z128" s="9">
        <v>4445</v>
      </c>
      <c r="AA128" s="9">
        <v>4445</v>
      </c>
      <c r="AB128" s="9">
        <v>4445</v>
      </c>
      <c r="AC128" s="9">
        <v>4445</v>
      </c>
      <c r="AD128" s="9">
        <v>4445</v>
      </c>
      <c r="AE128" s="9">
        <v>4445</v>
      </c>
      <c r="AF128" s="9">
        <v>4445</v>
      </c>
      <c r="AG128" s="9">
        <v>4445</v>
      </c>
      <c r="AH128" s="9">
        <v>4445</v>
      </c>
      <c r="AI128" s="9">
        <v>4445</v>
      </c>
      <c r="AJ128" s="9">
        <v>4445</v>
      </c>
      <c r="AK128" s="9">
        <v>4445</v>
      </c>
      <c r="AL128" s="9">
        <v>4445</v>
      </c>
      <c r="AM128" s="9">
        <v>4445</v>
      </c>
      <c r="AN128" s="9">
        <v>4445</v>
      </c>
    </row>
    <row r="129" spans="1:40" ht="24.6" customHeight="1" x14ac:dyDescent="0.25">
      <c r="A129" s="116" t="s">
        <v>146</v>
      </c>
      <c r="B129" s="119"/>
      <c r="C129" s="119"/>
      <c r="D129" s="119"/>
      <c r="E129" s="119"/>
      <c r="F129" s="119"/>
      <c r="G129" s="119"/>
      <c r="H129" s="119"/>
      <c r="I129" s="119"/>
      <c r="J129" s="119"/>
      <c r="K129" s="119"/>
      <c r="L129" s="119"/>
      <c r="M129" s="119"/>
      <c r="N129" s="119"/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  <c r="AF129" s="119"/>
      <c r="AG129" s="119"/>
      <c r="AH129" s="119"/>
      <c r="AI129" s="119"/>
      <c r="AJ129" s="119"/>
      <c r="AK129" s="119"/>
      <c r="AL129" s="119"/>
      <c r="AM129" s="119"/>
      <c r="AN129" s="120"/>
    </row>
    <row r="130" spans="1:40" ht="123.75" customHeight="1" x14ac:dyDescent="0.25">
      <c r="A130" s="103" t="s">
        <v>147</v>
      </c>
      <c r="B130" s="33" t="s">
        <v>87</v>
      </c>
      <c r="C130" s="12">
        <f>SUM(D130:T130)</f>
        <v>27073561</v>
      </c>
      <c r="D130" s="12">
        <f t="shared" ref="D130" si="68">SUM(D131)</f>
        <v>13529807</v>
      </c>
      <c r="E130" s="12">
        <f>SUM(E131)</f>
        <v>13543754</v>
      </c>
      <c r="F130" s="12">
        <f t="shared" ref="F130:T130" si="69">SUM(F131)</f>
        <v>0</v>
      </c>
      <c r="G130" s="12">
        <f t="shared" si="69"/>
        <v>0</v>
      </c>
      <c r="H130" s="34">
        <f t="shared" si="69"/>
        <v>0</v>
      </c>
      <c r="I130" s="12">
        <f t="shared" si="69"/>
        <v>0</v>
      </c>
      <c r="J130" s="12">
        <f t="shared" si="69"/>
        <v>0</v>
      </c>
      <c r="K130" s="12">
        <f t="shared" si="69"/>
        <v>0</v>
      </c>
      <c r="L130" s="12">
        <f t="shared" si="69"/>
        <v>0</v>
      </c>
      <c r="M130" s="12">
        <f t="shared" si="69"/>
        <v>0</v>
      </c>
      <c r="N130" s="12">
        <f t="shared" si="69"/>
        <v>0</v>
      </c>
      <c r="O130" s="12">
        <f t="shared" si="69"/>
        <v>0</v>
      </c>
      <c r="P130" s="12">
        <f t="shared" si="69"/>
        <v>0</v>
      </c>
      <c r="Q130" s="12">
        <f t="shared" si="69"/>
        <v>0</v>
      </c>
      <c r="R130" s="12">
        <f t="shared" si="69"/>
        <v>0</v>
      </c>
      <c r="S130" s="12">
        <f t="shared" si="69"/>
        <v>0</v>
      </c>
      <c r="T130" s="12">
        <f t="shared" si="69"/>
        <v>0</v>
      </c>
      <c r="U130" s="78" t="s">
        <v>137</v>
      </c>
      <c r="V130" s="58" t="s">
        <v>108</v>
      </c>
      <c r="W130" s="12">
        <v>59</v>
      </c>
      <c r="X130" s="12">
        <v>59</v>
      </c>
      <c r="Y130" s="12" t="s">
        <v>62</v>
      </c>
      <c r="Z130" s="12" t="s">
        <v>62</v>
      </c>
      <c r="AA130" s="12" t="s">
        <v>62</v>
      </c>
      <c r="AB130" s="12" t="s">
        <v>62</v>
      </c>
      <c r="AC130" s="12" t="s">
        <v>62</v>
      </c>
      <c r="AD130" s="12" t="s">
        <v>62</v>
      </c>
      <c r="AE130" s="12" t="s">
        <v>62</v>
      </c>
      <c r="AF130" s="12" t="s">
        <v>62</v>
      </c>
      <c r="AG130" s="12" t="s">
        <v>62</v>
      </c>
      <c r="AH130" s="12" t="s">
        <v>62</v>
      </c>
      <c r="AI130" s="12" t="s">
        <v>62</v>
      </c>
      <c r="AJ130" s="12" t="s">
        <v>62</v>
      </c>
      <c r="AK130" s="12" t="s">
        <v>62</v>
      </c>
      <c r="AL130" s="12" t="s">
        <v>62</v>
      </c>
      <c r="AM130" s="12" t="s">
        <v>62</v>
      </c>
      <c r="AN130" s="12">
        <v>59</v>
      </c>
    </row>
    <row r="131" spans="1:40" ht="179.4" customHeight="1" x14ac:dyDescent="0.25">
      <c r="A131" s="103"/>
      <c r="B131" s="33" t="s">
        <v>12</v>
      </c>
      <c r="C131" s="12">
        <f>SUM(D131:T131)</f>
        <v>27073561</v>
      </c>
      <c r="D131" s="12">
        <v>13529807</v>
      </c>
      <c r="E131" s="12">
        <v>13543754</v>
      </c>
      <c r="F131" s="59">
        <v>0</v>
      </c>
      <c r="G131" s="59">
        <v>0</v>
      </c>
      <c r="H131" s="60">
        <v>0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59">
        <v>0</v>
      </c>
      <c r="P131" s="59">
        <v>0</v>
      </c>
      <c r="Q131" s="59">
        <v>0</v>
      </c>
      <c r="R131" s="59">
        <v>0</v>
      </c>
      <c r="S131" s="59">
        <v>0</v>
      </c>
      <c r="T131" s="59">
        <v>0</v>
      </c>
      <c r="U131" s="97"/>
      <c r="V131" s="61" t="s">
        <v>109</v>
      </c>
      <c r="W131" s="10">
        <v>4445</v>
      </c>
      <c r="X131" s="10">
        <v>4445</v>
      </c>
      <c r="Y131" s="10" t="s">
        <v>62</v>
      </c>
      <c r="Z131" s="10" t="s">
        <v>62</v>
      </c>
      <c r="AA131" s="10" t="s">
        <v>62</v>
      </c>
      <c r="AB131" s="10" t="s">
        <v>62</v>
      </c>
      <c r="AC131" s="10" t="s">
        <v>62</v>
      </c>
      <c r="AD131" s="10" t="s">
        <v>62</v>
      </c>
      <c r="AE131" s="10" t="s">
        <v>62</v>
      </c>
      <c r="AF131" s="10" t="s">
        <v>62</v>
      </c>
      <c r="AG131" s="10" t="s">
        <v>62</v>
      </c>
      <c r="AH131" s="10" t="s">
        <v>62</v>
      </c>
      <c r="AI131" s="10" t="s">
        <v>62</v>
      </c>
      <c r="AJ131" s="10" t="s">
        <v>62</v>
      </c>
      <c r="AK131" s="10" t="s">
        <v>62</v>
      </c>
      <c r="AL131" s="10" t="s">
        <v>62</v>
      </c>
      <c r="AM131" s="10" t="s">
        <v>62</v>
      </c>
      <c r="AN131" s="10">
        <v>4445</v>
      </c>
    </row>
    <row r="132" spans="1:40" ht="123.6" customHeight="1" x14ac:dyDescent="0.25">
      <c r="A132" s="14"/>
      <c r="B132" s="33"/>
      <c r="C132" s="62"/>
      <c r="D132" s="62"/>
      <c r="E132" s="62"/>
      <c r="F132" s="63"/>
      <c r="G132" s="63"/>
      <c r="H132" s="64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78" t="s">
        <v>137</v>
      </c>
      <c r="V132" s="58" t="s">
        <v>98</v>
      </c>
      <c r="W132" s="12">
        <v>100</v>
      </c>
      <c r="X132" s="12">
        <v>90</v>
      </c>
      <c r="Y132" s="12" t="s">
        <v>9</v>
      </c>
      <c r="Z132" s="12" t="s">
        <v>9</v>
      </c>
      <c r="AA132" s="12" t="s">
        <v>9</v>
      </c>
      <c r="AB132" s="12" t="s">
        <v>9</v>
      </c>
      <c r="AC132" s="12" t="s">
        <v>9</v>
      </c>
      <c r="AD132" s="12" t="s">
        <v>9</v>
      </c>
      <c r="AE132" s="12" t="s">
        <v>9</v>
      </c>
      <c r="AF132" s="12" t="s">
        <v>9</v>
      </c>
      <c r="AG132" s="12" t="s">
        <v>9</v>
      </c>
      <c r="AH132" s="12" t="s">
        <v>9</v>
      </c>
      <c r="AI132" s="12" t="s">
        <v>9</v>
      </c>
      <c r="AJ132" s="12" t="s">
        <v>9</v>
      </c>
      <c r="AK132" s="12" t="s">
        <v>9</v>
      </c>
      <c r="AL132" s="12" t="s">
        <v>9</v>
      </c>
      <c r="AM132" s="12" t="s">
        <v>9</v>
      </c>
      <c r="AN132" s="12">
        <v>90</v>
      </c>
    </row>
    <row r="133" spans="1:40" ht="122.4" customHeight="1" x14ac:dyDescent="0.25">
      <c r="A133" s="14"/>
      <c r="B133" s="33"/>
      <c r="C133" s="62"/>
      <c r="D133" s="62"/>
      <c r="E133" s="62"/>
      <c r="F133" s="63"/>
      <c r="G133" s="63"/>
      <c r="H133" s="64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97"/>
      <c r="V133" s="7" t="s">
        <v>99</v>
      </c>
      <c r="W133" s="9">
        <v>51.3</v>
      </c>
      <c r="X133" s="9">
        <v>58</v>
      </c>
      <c r="Y133" s="12" t="s">
        <v>9</v>
      </c>
      <c r="Z133" s="12" t="s">
        <v>9</v>
      </c>
      <c r="AA133" s="12" t="s">
        <v>9</v>
      </c>
      <c r="AB133" s="10" t="s">
        <v>9</v>
      </c>
      <c r="AC133" s="10" t="s">
        <v>9</v>
      </c>
      <c r="AD133" s="10" t="s">
        <v>9</v>
      </c>
      <c r="AE133" s="10" t="s">
        <v>9</v>
      </c>
      <c r="AF133" s="10" t="s">
        <v>9</v>
      </c>
      <c r="AG133" s="10" t="s">
        <v>9</v>
      </c>
      <c r="AH133" s="10" t="s">
        <v>9</v>
      </c>
      <c r="AI133" s="10" t="s">
        <v>9</v>
      </c>
      <c r="AJ133" s="10" t="s">
        <v>9</v>
      </c>
      <c r="AK133" s="10" t="s">
        <v>9</v>
      </c>
      <c r="AL133" s="10" t="s">
        <v>9</v>
      </c>
      <c r="AM133" s="10" t="s">
        <v>9</v>
      </c>
      <c r="AN133" s="10">
        <v>60</v>
      </c>
    </row>
    <row r="134" spans="1:40" ht="172.5" customHeight="1" x14ac:dyDescent="0.25">
      <c r="A134" s="103" t="s">
        <v>81</v>
      </c>
      <c r="B134" s="33" t="s">
        <v>87</v>
      </c>
      <c r="C134" s="12">
        <f>SUM(D134:T134)</f>
        <v>122240709</v>
      </c>
      <c r="D134" s="12">
        <f>D135</f>
        <v>0</v>
      </c>
      <c r="E134" s="12">
        <f t="shared" ref="E134:T134" si="70">E135</f>
        <v>0</v>
      </c>
      <c r="F134" s="12">
        <f t="shared" si="70"/>
        <v>8505003</v>
      </c>
      <c r="G134" s="12">
        <f t="shared" si="70"/>
        <v>8123979</v>
      </c>
      <c r="H134" s="34">
        <f t="shared" si="70"/>
        <v>8123979</v>
      </c>
      <c r="I134" s="12">
        <f t="shared" si="70"/>
        <v>8123979</v>
      </c>
      <c r="J134" s="12">
        <f t="shared" si="70"/>
        <v>8123979</v>
      </c>
      <c r="K134" s="12">
        <f t="shared" si="70"/>
        <v>8123979</v>
      </c>
      <c r="L134" s="12">
        <f t="shared" si="70"/>
        <v>8123979</v>
      </c>
      <c r="M134" s="12">
        <f t="shared" si="70"/>
        <v>8123979</v>
      </c>
      <c r="N134" s="12">
        <f t="shared" si="70"/>
        <v>8123979</v>
      </c>
      <c r="O134" s="12">
        <f t="shared" si="70"/>
        <v>8123979</v>
      </c>
      <c r="P134" s="12">
        <f t="shared" si="70"/>
        <v>8123979</v>
      </c>
      <c r="Q134" s="12">
        <f t="shared" si="70"/>
        <v>8123979</v>
      </c>
      <c r="R134" s="12">
        <f t="shared" si="70"/>
        <v>8123979</v>
      </c>
      <c r="S134" s="12">
        <f t="shared" si="70"/>
        <v>8123979</v>
      </c>
      <c r="T134" s="12">
        <f t="shared" si="70"/>
        <v>8123979</v>
      </c>
      <c r="U134" s="78" t="s">
        <v>137</v>
      </c>
      <c r="V134" s="98" t="s">
        <v>110</v>
      </c>
      <c r="W134" s="99" t="s">
        <v>9</v>
      </c>
      <c r="X134" s="99" t="s">
        <v>9</v>
      </c>
      <c r="Y134" s="99">
        <v>988</v>
      </c>
      <c r="Z134" s="99">
        <v>988</v>
      </c>
      <c r="AA134" s="99">
        <v>988</v>
      </c>
      <c r="AB134" s="99">
        <v>988</v>
      </c>
      <c r="AC134" s="99">
        <v>988</v>
      </c>
      <c r="AD134" s="99">
        <v>988</v>
      </c>
      <c r="AE134" s="99">
        <v>988</v>
      </c>
      <c r="AF134" s="99">
        <v>988</v>
      </c>
      <c r="AG134" s="99">
        <v>988</v>
      </c>
      <c r="AH134" s="99">
        <v>988</v>
      </c>
      <c r="AI134" s="99">
        <v>988</v>
      </c>
      <c r="AJ134" s="99">
        <v>988</v>
      </c>
      <c r="AK134" s="99">
        <v>988</v>
      </c>
      <c r="AL134" s="99">
        <v>988</v>
      </c>
      <c r="AM134" s="99">
        <v>988</v>
      </c>
      <c r="AN134" s="99">
        <f>SUM(Y134:AM135)</f>
        <v>14820</v>
      </c>
    </row>
    <row r="135" spans="1:40" ht="109.5" customHeight="1" x14ac:dyDescent="0.25">
      <c r="A135" s="103"/>
      <c r="B135" s="33" t="s">
        <v>12</v>
      </c>
      <c r="C135" s="12">
        <f>SUM(D135:T135)</f>
        <v>122240709</v>
      </c>
      <c r="D135" s="12">
        <v>0</v>
      </c>
      <c r="E135" s="12">
        <v>0</v>
      </c>
      <c r="F135" s="12">
        <v>8505003</v>
      </c>
      <c r="G135" s="12">
        <v>8123979</v>
      </c>
      <c r="H135" s="34">
        <v>8123979</v>
      </c>
      <c r="I135" s="12">
        <v>8123979</v>
      </c>
      <c r="J135" s="12">
        <v>8123979</v>
      </c>
      <c r="K135" s="12">
        <v>8123979</v>
      </c>
      <c r="L135" s="12">
        <v>8123979</v>
      </c>
      <c r="M135" s="12">
        <v>8123979</v>
      </c>
      <c r="N135" s="12">
        <v>8123979</v>
      </c>
      <c r="O135" s="12">
        <v>8123979</v>
      </c>
      <c r="P135" s="12">
        <v>8123979</v>
      </c>
      <c r="Q135" s="12">
        <v>8123979</v>
      </c>
      <c r="R135" s="12">
        <v>8123979</v>
      </c>
      <c r="S135" s="12">
        <v>8123979</v>
      </c>
      <c r="T135" s="12">
        <v>8123979</v>
      </c>
      <c r="U135" s="97"/>
      <c r="V135" s="98"/>
      <c r="W135" s="99"/>
      <c r="X135" s="99"/>
      <c r="Y135" s="99"/>
      <c r="Z135" s="99"/>
      <c r="AA135" s="99"/>
      <c r="AB135" s="99"/>
      <c r="AC135" s="99"/>
      <c r="AD135" s="99"/>
      <c r="AE135" s="99"/>
      <c r="AF135" s="99"/>
      <c r="AG135" s="99"/>
      <c r="AH135" s="99"/>
      <c r="AI135" s="99"/>
      <c r="AJ135" s="99"/>
      <c r="AK135" s="99"/>
      <c r="AL135" s="99"/>
      <c r="AM135" s="99"/>
      <c r="AN135" s="99"/>
    </row>
    <row r="136" spans="1:40" s="26" customFormat="1" ht="115.95" customHeight="1" x14ac:dyDescent="0.25">
      <c r="A136" s="106"/>
      <c r="B136" s="78"/>
      <c r="C136" s="78"/>
      <c r="D136" s="78"/>
      <c r="E136" s="78"/>
      <c r="F136" s="78"/>
      <c r="G136" s="78"/>
      <c r="H136" s="165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 t="s">
        <v>137</v>
      </c>
      <c r="V136" s="86" t="s">
        <v>162</v>
      </c>
      <c r="W136" s="101" t="s">
        <v>9</v>
      </c>
      <c r="X136" s="101" t="s">
        <v>169</v>
      </c>
      <c r="Y136" s="101">
        <v>90</v>
      </c>
      <c r="Z136" s="101">
        <v>90</v>
      </c>
      <c r="AA136" s="101">
        <v>90</v>
      </c>
      <c r="AB136" s="101">
        <v>90</v>
      </c>
      <c r="AC136" s="101">
        <v>90</v>
      </c>
      <c r="AD136" s="101">
        <v>90</v>
      </c>
      <c r="AE136" s="101">
        <v>90</v>
      </c>
      <c r="AF136" s="101">
        <v>90</v>
      </c>
      <c r="AG136" s="101">
        <v>90</v>
      </c>
      <c r="AH136" s="101">
        <v>90</v>
      </c>
      <c r="AI136" s="101">
        <v>90</v>
      </c>
      <c r="AJ136" s="101">
        <v>90</v>
      </c>
      <c r="AK136" s="101">
        <v>90</v>
      </c>
      <c r="AL136" s="101">
        <v>90</v>
      </c>
      <c r="AM136" s="101">
        <v>90</v>
      </c>
      <c r="AN136" s="101">
        <v>90</v>
      </c>
    </row>
    <row r="137" spans="1:40" ht="97.5" customHeight="1" x14ac:dyDescent="0.25">
      <c r="A137" s="113"/>
      <c r="B137" s="97"/>
      <c r="C137" s="97"/>
      <c r="D137" s="97"/>
      <c r="E137" s="97"/>
      <c r="F137" s="97"/>
      <c r="G137" s="97"/>
      <c r="H137" s="166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123"/>
      <c r="W137" s="91"/>
      <c r="X137" s="91"/>
      <c r="Y137" s="91"/>
      <c r="Z137" s="91"/>
      <c r="AA137" s="91"/>
      <c r="AB137" s="91"/>
      <c r="AC137" s="91"/>
      <c r="AD137" s="91"/>
      <c r="AE137" s="91"/>
      <c r="AF137" s="91"/>
      <c r="AG137" s="91"/>
      <c r="AH137" s="91"/>
      <c r="AI137" s="91"/>
      <c r="AJ137" s="91"/>
      <c r="AK137" s="91"/>
      <c r="AL137" s="91"/>
      <c r="AM137" s="91"/>
      <c r="AN137" s="91"/>
    </row>
    <row r="138" spans="1:40" ht="93.6" customHeight="1" x14ac:dyDescent="0.25">
      <c r="A138" s="106"/>
      <c r="B138" s="78"/>
      <c r="C138" s="78"/>
      <c r="D138" s="78"/>
      <c r="E138" s="78"/>
      <c r="F138" s="78"/>
      <c r="G138" s="78"/>
      <c r="H138" s="165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 t="s">
        <v>137</v>
      </c>
      <c r="V138" s="86" t="s">
        <v>111</v>
      </c>
      <c r="W138" s="101" t="s">
        <v>9</v>
      </c>
      <c r="X138" s="101" t="s">
        <v>62</v>
      </c>
      <c r="Y138" s="76">
        <v>60</v>
      </c>
      <c r="Z138" s="76">
        <v>60</v>
      </c>
      <c r="AA138" s="76">
        <v>60</v>
      </c>
      <c r="AB138" s="76">
        <v>60</v>
      </c>
      <c r="AC138" s="76">
        <v>60</v>
      </c>
      <c r="AD138" s="76">
        <v>60</v>
      </c>
      <c r="AE138" s="76">
        <v>60</v>
      </c>
      <c r="AF138" s="76">
        <v>60</v>
      </c>
      <c r="AG138" s="76">
        <v>60</v>
      </c>
      <c r="AH138" s="76">
        <v>60</v>
      </c>
      <c r="AI138" s="76">
        <v>60</v>
      </c>
      <c r="AJ138" s="76">
        <v>60</v>
      </c>
      <c r="AK138" s="76">
        <v>60</v>
      </c>
      <c r="AL138" s="76">
        <v>60</v>
      </c>
      <c r="AM138" s="76">
        <v>60</v>
      </c>
      <c r="AN138" s="76">
        <v>60</v>
      </c>
    </row>
    <row r="139" spans="1:40" ht="109.95" customHeight="1" x14ac:dyDescent="0.25">
      <c r="A139" s="113"/>
      <c r="B139" s="97"/>
      <c r="C139" s="97"/>
      <c r="D139" s="97"/>
      <c r="E139" s="97"/>
      <c r="F139" s="97"/>
      <c r="G139" s="97"/>
      <c r="H139" s="166"/>
      <c r="I139" s="97"/>
      <c r="J139" s="97"/>
      <c r="K139" s="97"/>
      <c r="L139" s="97"/>
      <c r="M139" s="97"/>
      <c r="N139" s="97"/>
      <c r="O139" s="97"/>
      <c r="P139" s="97"/>
      <c r="Q139" s="97"/>
      <c r="R139" s="97"/>
      <c r="S139" s="97"/>
      <c r="T139" s="97"/>
      <c r="U139" s="97"/>
      <c r="V139" s="123"/>
      <c r="W139" s="91"/>
      <c r="X139" s="91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</row>
    <row r="140" spans="1:40" ht="45.75" customHeight="1" x14ac:dyDescent="0.25">
      <c r="A140" s="106" t="s">
        <v>148</v>
      </c>
      <c r="B140" s="65" t="s">
        <v>87</v>
      </c>
      <c r="C140" s="47">
        <f>SUM(D140:T140)</f>
        <v>2121646</v>
      </c>
      <c r="D140" s="47">
        <v>1061000</v>
      </c>
      <c r="E140" s="47">
        <v>1060646</v>
      </c>
      <c r="F140" s="18"/>
      <c r="G140" s="18"/>
      <c r="H140" s="19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78" t="s">
        <v>137</v>
      </c>
      <c r="V140" s="98" t="s">
        <v>112</v>
      </c>
      <c r="W140" s="169">
        <v>15</v>
      </c>
      <c r="X140" s="169">
        <v>15</v>
      </c>
      <c r="Y140" s="76" t="s">
        <v>9</v>
      </c>
      <c r="Z140" s="76" t="s">
        <v>9</v>
      </c>
      <c r="AA140" s="76" t="s">
        <v>9</v>
      </c>
      <c r="AB140" s="76" t="s">
        <v>9</v>
      </c>
      <c r="AC140" s="76" t="s">
        <v>9</v>
      </c>
      <c r="AD140" s="76" t="s">
        <v>9</v>
      </c>
      <c r="AE140" s="76" t="s">
        <v>9</v>
      </c>
      <c r="AF140" s="76" t="s">
        <v>9</v>
      </c>
      <c r="AG140" s="76" t="s">
        <v>9</v>
      </c>
      <c r="AH140" s="76" t="s">
        <v>9</v>
      </c>
      <c r="AI140" s="76" t="s">
        <v>9</v>
      </c>
      <c r="AJ140" s="76" t="s">
        <v>9</v>
      </c>
      <c r="AK140" s="76" t="s">
        <v>9</v>
      </c>
      <c r="AL140" s="76" t="s">
        <v>9</v>
      </c>
      <c r="AM140" s="76" t="s">
        <v>9</v>
      </c>
      <c r="AN140" s="76">
        <v>15</v>
      </c>
    </row>
    <row r="141" spans="1:40" ht="45.75" customHeight="1" x14ac:dyDescent="0.25">
      <c r="A141" s="113"/>
      <c r="B141" s="65" t="s">
        <v>12</v>
      </c>
      <c r="C141" s="47">
        <f>SUM(D141:T141)</f>
        <v>2121646</v>
      </c>
      <c r="D141" s="47">
        <v>1061000</v>
      </c>
      <c r="E141" s="47">
        <v>1060646</v>
      </c>
      <c r="F141" s="18"/>
      <c r="G141" s="18"/>
      <c r="H141" s="19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97"/>
      <c r="V141" s="98"/>
      <c r="W141" s="170"/>
      <c r="X141" s="170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</row>
    <row r="142" spans="1:40" s="66" customFormat="1" ht="82.2" customHeight="1" x14ac:dyDescent="0.25">
      <c r="A142" s="103" t="s">
        <v>182</v>
      </c>
      <c r="B142" s="65" t="s">
        <v>87</v>
      </c>
      <c r="C142" s="12">
        <f>SUM(D142:T142)</f>
        <v>43505286</v>
      </c>
      <c r="D142" s="12"/>
      <c r="E142" s="12"/>
      <c r="F142" s="12">
        <f t="shared" ref="F142:T142" si="71">F143</f>
        <v>3026918</v>
      </c>
      <c r="G142" s="12">
        <f t="shared" si="71"/>
        <v>2891312</v>
      </c>
      <c r="H142" s="34">
        <f t="shared" si="71"/>
        <v>2891312</v>
      </c>
      <c r="I142" s="12">
        <f t="shared" si="71"/>
        <v>2891312</v>
      </c>
      <c r="J142" s="12">
        <f t="shared" si="71"/>
        <v>2891312</v>
      </c>
      <c r="K142" s="12">
        <f t="shared" si="71"/>
        <v>2891312</v>
      </c>
      <c r="L142" s="12">
        <f t="shared" si="71"/>
        <v>2891312</v>
      </c>
      <c r="M142" s="12">
        <f t="shared" si="71"/>
        <v>2891312</v>
      </c>
      <c r="N142" s="12">
        <f t="shared" si="71"/>
        <v>2891312</v>
      </c>
      <c r="O142" s="12">
        <f t="shared" si="71"/>
        <v>2891312</v>
      </c>
      <c r="P142" s="12">
        <f t="shared" si="71"/>
        <v>2891312</v>
      </c>
      <c r="Q142" s="12">
        <f t="shared" si="71"/>
        <v>2891312</v>
      </c>
      <c r="R142" s="12">
        <f t="shared" si="71"/>
        <v>2891312</v>
      </c>
      <c r="S142" s="12">
        <f t="shared" si="71"/>
        <v>2891312</v>
      </c>
      <c r="T142" s="12">
        <f t="shared" si="71"/>
        <v>2891312</v>
      </c>
      <c r="U142" s="78" t="s">
        <v>137</v>
      </c>
      <c r="V142" s="98" t="s">
        <v>113</v>
      </c>
      <c r="W142" s="101" t="s">
        <v>9</v>
      </c>
      <c r="X142" s="101" t="s">
        <v>9</v>
      </c>
      <c r="Y142" s="99">
        <f t="shared" ref="Y142:AM142" si="72">SUM(Y144,Y146)</f>
        <v>74</v>
      </c>
      <c r="Z142" s="99">
        <f t="shared" si="72"/>
        <v>74</v>
      </c>
      <c r="AA142" s="99">
        <f t="shared" si="72"/>
        <v>74</v>
      </c>
      <c r="AB142" s="99">
        <f t="shared" si="72"/>
        <v>74</v>
      </c>
      <c r="AC142" s="99">
        <f t="shared" si="72"/>
        <v>74</v>
      </c>
      <c r="AD142" s="99">
        <f t="shared" si="72"/>
        <v>74</v>
      </c>
      <c r="AE142" s="99">
        <f t="shared" si="72"/>
        <v>74</v>
      </c>
      <c r="AF142" s="99">
        <f t="shared" si="72"/>
        <v>74</v>
      </c>
      <c r="AG142" s="99">
        <f t="shared" si="72"/>
        <v>74</v>
      </c>
      <c r="AH142" s="99">
        <f t="shared" si="72"/>
        <v>74</v>
      </c>
      <c r="AI142" s="99">
        <f t="shared" si="72"/>
        <v>74</v>
      </c>
      <c r="AJ142" s="99">
        <f t="shared" si="72"/>
        <v>74</v>
      </c>
      <c r="AK142" s="99">
        <f t="shared" si="72"/>
        <v>74</v>
      </c>
      <c r="AL142" s="99">
        <f t="shared" si="72"/>
        <v>74</v>
      </c>
      <c r="AM142" s="99">
        <f t="shared" si="72"/>
        <v>74</v>
      </c>
      <c r="AN142" s="99">
        <v>74</v>
      </c>
    </row>
    <row r="143" spans="1:40" s="66" customFormat="1" ht="172.5" customHeight="1" x14ac:dyDescent="0.25">
      <c r="A143" s="103"/>
      <c r="B143" s="65" t="s">
        <v>12</v>
      </c>
      <c r="C143" s="12">
        <f>SUM(D143:T143)</f>
        <v>43505286</v>
      </c>
      <c r="D143" s="12"/>
      <c r="E143" s="12"/>
      <c r="F143" s="12">
        <v>3026918</v>
      </c>
      <c r="G143" s="12">
        <v>2891312</v>
      </c>
      <c r="H143" s="34">
        <v>2891312</v>
      </c>
      <c r="I143" s="12">
        <v>2891312</v>
      </c>
      <c r="J143" s="12">
        <v>2891312</v>
      </c>
      <c r="K143" s="12">
        <v>2891312</v>
      </c>
      <c r="L143" s="12">
        <v>2891312</v>
      </c>
      <c r="M143" s="12">
        <v>2891312</v>
      </c>
      <c r="N143" s="12">
        <v>2891312</v>
      </c>
      <c r="O143" s="12">
        <v>2891312</v>
      </c>
      <c r="P143" s="12">
        <v>2891312</v>
      </c>
      <c r="Q143" s="12">
        <v>2891312</v>
      </c>
      <c r="R143" s="12">
        <v>2891312</v>
      </c>
      <c r="S143" s="12">
        <v>2891312</v>
      </c>
      <c r="T143" s="12">
        <v>2891312</v>
      </c>
      <c r="U143" s="79"/>
      <c r="V143" s="98"/>
      <c r="W143" s="91"/>
      <c r="X143" s="91"/>
      <c r="Y143" s="99"/>
      <c r="Z143" s="9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</row>
    <row r="144" spans="1:40" s="66" customFormat="1" ht="36.75" customHeight="1" x14ac:dyDescent="0.25">
      <c r="A144" s="103"/>
      <c r="B144" s="104"/>
      <c r="C144" s="99"/>
      <c r="D144" s="99"/>
      <c r="E144" s="99"/>
      <c r="F144" s="99"/>
      <c r="G144" s="99"/>
      <c r="H144" s="105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80"/>
      <c r="V144" s="98" t="s">
        <v>112</v>
      </c>
      <c r="W144" s="99" t="s">
        <v>62</v>
      </c>
      <c r="X144" s="99" t="s">
        <v>62</v>
      </c>
      <c r="Y144" s="99">
        <v>15</v>
      </c>
      <c r="Z144" s="99">
        <v>15</v>
      </c>
      <c r="AA144" s="99">
        <v>15</v>
      </c>
      <c r="AB144" s="99">
        <v>15</v>
      </c>
      <c r="AC144" s="99">
        <v>15</v>
      </c>
      <c r="AD144" s="99">
        <v>15</v>
      </c>
      <c r="AE144" s="99">
        <v>15</v>
      </c>
      <c r="AF144" s="99">
        <v>15</v>
      </c>
      <c r="AG144" s="99">
        <v>15</v>
      </c>
      <c r="AH144" s="99">
        <v>15</v>
      </c>
      <c r="AI144" s="99">
        <v>15</v>
      </c>
      <c r="AJ144" s="99">
        <v>15</v>
      </c>
      <c r="AK144" s="99">
        <v>15</v>
      </c>
      <c r="AL144" s="99">
        <v>15</v>
      </c>
      <c r="AM144" s="99">
        <v>15</v>
      </c>
      <c r="AN144" s="99">
        <v>15</v>
      </c>
    </row>
    <row r="145" spans="1:40" s="66" customFormat="1" ht="42.75" customHeight="1" x14ac:dyDescent="0.25">
      <c r="A145" s="103"/>
      <c r="B145" s="104"/>
      <c r="C145" s="99"/>
      <c r="D145" s="99"/>
      <c r="E145" s="99"/>
      <c r="F145" s="99"/>
      <c r="G145" s="99"/>
      <c r="H145" s="105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80"/>
      <c r="V145" s="98"/>
      <c r="W145" s="99"/>
      <c r="X145" s="99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99"/>
    </row>
    <row r="146" spans="1:40" s="66" customFormat="1" ht="66.599999999999994" customHeight="1" x14ac:dyDescent="0.25">
      <c r="A146" s="103"/>
      <c r="B146" s="104"/>
      <c r="C146" s="99"/>
      <c r="D146" s="99"/>
      <c r="E146" s="99"/>
      <c r="F146" s="99"/>
      <c r="G146" s="99"/>
      <c r="H146" s="105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80"/>
      <c r="V146" s="98" t="s">
        <v>108</v>
      </c>
      <c r="W146" s="99" t="s">
        <v>62</v>
      </c>
      <c r="X146" s="99" t="s">
        <v>62</v>
      </c>
      <c r="Y146" s="99">
        <v>59</v>
      </c>
      <c r="Z146" s="99">
        <v>59</v>
      </c>
      <c r="AA146" s="99">
        <v>59</v>
      </c>
      <c r="AB146" s="99">
        <v>59</v>
      </c>
      <c r="AC146" s="99">
        <v>59</v>
      </c>
      <c r="AD146" s="99">
        <v>59</v>
      </c>
      <c r="AE146" s="99">
        <v>59</v>
      </c>
      <c r="AF146" s="99">
        <v>59</v>
      </c>
      <c r="AG146" s="99">
        <v>59</v>
      </c>
      <c r="AH146" s="99">
        <v>59</v>
      </c>
      <c r="AI146" s="99">
        <v>59</v>
      </c>
      <c r="AJ146" s="99">
        <v>59</v>
      </c>
      <c r="AK146" s="99">
        <v>59</v>
      </c>
      <c r="AL146" s="99">
        <v>59</v>
      </c>
      <c r="AM146" s="99">
        <v>59</v>
      </c>
      <c r="AN146" s="99">
        <v>59</v>
      </c>
    </row>
    <row r="147" spans="1:40" s="66" customFormat="1" ht="55.5" customHeight="1" x14ac:dyDescent="0.25">
      <c r="A147" s="103"/>
      <c r="B147" s="104"/>
      <c r="C147" s="99"/>
      <c r="D147" s="99"/>
      <c r="E147" s="99"/>
      <c r="F147" s="99"/>
      <c r="G147" s="99"/>
      <c r="H147" s="105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80"/>
      <c r="V147" s="98"/>
      <c r="W147" s="99"/>
      <c r="X147" s="99"/>
      <c r="Y147" s="99"/>
      <c r="Z147" s="9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</row>
    <row r="148" spans="1:40" s="66" customFormat="1" ht="192" customHeight="1" x14ac:dyDescent="0.25">
      <c r="A148" s="14"/>
      <c r="B148" s="65"/>
      <c r="C148" s="12"/>
      <c r="D148" s="12"/>
      <c r="E148" s="12"/>
      <c r="F148" s="12"/>
      <c r="G148" s="12"/>
      <c r="H148" s="34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80"/>
      <c r="V148" s="58" t="s">
        <v>114</v>
      </c>
      <c r="W148" s="12" t="s">
        <v>62</v>
      </c>
      <c r="X148" s="12" t="s">
        <v>62</v>
      </c>
      <c r="Y148" s="12">
        <v>90</v>
      </c>
      <c r="Z148" s="12">
        <v>90</v>
      </c>
      <c r="AA148" s="12">
        <v>90</v>
      </c>
      <c r="AB148" s="12">
        <v>90</v>
      </c>
      <c r="AC148" s="12">
        <v>90</v>
      </c>
      <c r="AD148" s="12">
        <v>90</v>
      </c>
      <c r="AE148" s="12">
        <v>90</v>
      </c>
      <c r="AF148" s="12">
        <v>90</v>
      </c>
      <c r="AG148" s="12">
        <v>90</v>
      </c>
      <c r="AH148" s="12">
        <v>90</v>
      </c>
      <c r="AI148" s="12">
        <v>90</v>
      </c>
      <c r="AJ148" s="12">
        <v>90</v>
      </c>
      <c r="AK148" s="12">
        <v>90</v>
      </c>
      <c r="AL148" s="12">
        <v>90</v>
      </c>
      <c r="AM148" s="12">
        <v>90</v>
      </c>
      <c r="AN148" s="12">
        <v>90</v>
      </c>
    </row>
    <row r="149" spans="1:40" s="66" customFormat="1" ht="175.5" customHeight="1" x14ac:dyDescent="0.25">
      <c r="A149" s="14"/>
      <c r="B149" s="65"/>
      <c r="C149" s="12"/>
      <c r="D149" s="12"/>
      <c r="E149" s="12"/>
      <c r="F149" s="12"/>
      <c r="G149" s="12"/>
      <c r="H149" s="34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81"/>
      <c r="V149" s="58" t="s">
        <v>115</v>
      </c>
      <c r="W149" s="12" t="s">
        <v>62</v>
      </c>
      <c r="X149" s="12" t="s">
        <v>62</v>
      </c>
      <c r="Y149" s="12">
        <v>60</v>
      </c>
      <c r="Z149" s="12">
        <v>60</v>
      </c>
      <c r="AA149" s="12">
        <v>60</v>
      </c>
      <c r="AB149" s="12">
        <v>60</v>
      </c>
      <c r="AC149" s="12">
        <v>60</v>
      </c>
      <c r="AD149" s="12">
        <v>60</v>
      </c>
      <c r="AE149" s="12">
        <v>60</v>
      </c>
      <c r="AF149" s="12">
        <v>60</v>
      </c>
      <c r="AG149" s="12">
        <v>60</v>
      </c>
      <c r="AH149" s="12">
        <v>60</v>
      </c>
      <c r="AI149" s="12">
        <v>60</v>
      </c>
      <c r="AJ149" s="12">
        <v>60</v>
      </c>
      <c r="AK149" s="12">
        <v>60</v>
      </c>
      <c r="AL149" s="12">
        <v>60</v>
      </c>
      <c r="AM149" s="12">
        <v>60</v>
      </c>
      <c r="AN149" s="12">
        <v>60</v>
      </c>
    </row>
    <row r="150" spans="1:40" s="37" customFormat="1" ht="55.5" customHeight="1" x14ac:dyDescent="0.25">
      <c r="A150" s="106" t="s">
        <v>149</v>
      </c>
      <c r="B150" s="33" t="s">
        <v>87</v>
      </c>
      <c r="C150" s="9">
        <f>SUM(D150:T150)</f>
        <v>21207939</v>
      </c>
      <c r="D150" s="9">
        <f t="shared" ref="D150:F150" si="73">SUM(D151)</f>
        <v>5510969</v>
      </c>
      <c r="E150" s="9">
        <f t="shared" si="73"/>
        <v>8681906</v>
      </c>
      <c r="F150" s="9">
        <f t="shared" si="73"/>
        <v>7015064</v>
      </c>
      <c r="G150" s="9">
        <f t="shared" ref="G150" si="74">SUM(G151)</f>
        <v>0</v>
      </c>
      <c r="H150" s="34">
        <f t="shared" ref="H150" si="75">SUM(H151)</f>
        <v>0</v>
      </c>
      <c r="I150" s="9">
        <f t="shared" ref="I150" si="76">SUM(I151)</f>
        <v>0</v>
      </c>
      <c r="J150" s="9">
        <f t="shared" ref="J150" si="77">SUM(J151)</f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78" t="s">
        <v>137</v>
      </c>
      <c r="V150" s="86" t="s">
        <v>116</v>
      </c>
      <c r="W150" s="84" t="s">
        <v>9</v>
      </c>
      <c r="X150" s="163">
        <v>1339.2</v>
      </c>
      <c r="Y150" s="84">
        <v>1570</v>
      </c>
      <c r="Z150" s="84" t="s">
        <v>9</v>
      </c>
      <c r="AA150" s="84" t="s">
        <v>9</v>
      </c>
      <c r="AB150" s="84" t="s">
        <v>9</v>
      </c>
      <c r="AC150" s="84" t="s">
        <v>9</v>
      </c>
      <c r="AD150" s="84" t="s">
        <v>9</v>
      </c>
      <c r="AE150" s="84" t="s">
        <v>9</v>
      </c>
      <c r="AF150" s="84" t="s">
        <v>9</v>
      </c>
      <c r="AG150" s="84" t="s">
        <v>9</v>
      </c>
      <c r="AH150" s="84" t="s">
        <v>9</v>
      </c>
      <c r="AI150" s="84" t="s">
        <v>9</v>
      </c>
      <c r="AJ150" s="84" t="s">
        <v>9</v>
      </c>
      <c r="AK150" s="84" t="s">
        <v>9</v>
      </c>
      <c r="AL150" s="84" t="s">
        <v>9</v>
      </c>
      <c r="AM150" s="84" t="s">
        <v>9</v>
      </c>
      <c r="AN150" s="156">
        <v>2909.2</v>
      </c>
    </row>
    <row r="151" spans="1:40" s="37" customFormat="1" ht="52.2" customHeight="1" x14ac:dyDescent="0.25">
      <c r="A151" s="113"/>
      <c r="B151" s="43" t="s">
        <v>12</v>
      </c>
      <c r="C151" s="56">
        <f>SUM(D151:T151)</f>
        <v>21207939</v>
      </c>
      <c r="D151" s="9">
        <v>5510969</v>
      </c>
      <c r="E151" s="9">
        <v>8681906</v>
      </c>
      <c r="F151" s="9">
        <v>7015064</v>
      </c>
      <c r="G151" s="1">
        <v>0</v>
      </c>
      <c r="H151" s="3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97"/>
      <c r="V151" s="123"/>
      <c r="W151" s="102"/>
      <c r="X151" s="164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7"/>
    </row>
    <row r="152" spans="1:40" s="67" customFormat="1" ht="66.75" customHeight="1" x14ac:dyDescent="0.25">
      <c r="A152" s="106" t="s">
        <v>186</v>
      </c>
      <c r="B152" s="33" t="s">
        <v>87</v>
      </c>
      <c r="C152" s="73">
        <f t="shared" ref="C152:C153" si="78">SUM(D152:T152)</f>
        <v>6458313.3300000001</v>
      </c>
      <c r="D152" s="9">
        <v>0</v>
      </c>
      <c r="E152" s="9">
        <v>0</v>
      </c>
      <c r="F152" s="71">
        <v>6458313.3300000001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78" t="s">
        <v>137</v>
      </c>
      <c r="V152" s="86" t="s">
        <v>188</v>
      </c>
      <c r="W152" s="76" t="s">
        <v>62</v>
      </c>
      <c r="X152" s="76" t="s">
        <v>62</v>
      </c>
      <c r="Y152" s="76">
        <v>1</v>
      </c>
      <c r="Z152" s="76" t="s">
        <v>62</v>
      </c>
      <c r="AA152" s="76" t="s">
        <v>62</v>
      </c>
      <c r="AB152" s="76" t="s">
        <v>62</v>
      </c>
      <c r="AC152" s="76" t="s">
        <v>62</v>
      </c>
      <c r="AD152" s="76" t="s">
        <v>62</v>
      </c>
      <c r="AE152" s="76" t="s">
        <v>62</v>
      </c>
      <c r="AF152" s="76" t="s">
        <v>62</v>
      </c>
      <c r="AG152" s="76" t="s">
        <v>62</v>
      </c>
      <c r="AH152" s="76" t="s">
        <v>62</v>
      </c>
      <c r="AI152" s="76" t="s">
        <v>62</v>
      </c>
      <c r="AJ152" s="76" t="s">
        <v>62</v>
      </c>
      <c r="AK152" s="76" t="s">
        <v>62</v>
      </c>
      <c r="AL152" s="76" t="s">
        <v>62</v>
      </c>
      <c r="AM152" s="76" t="s">
        <v>62</v>
      </c>
      <c r="AN152" s="76">
        <v>1</v>
      </c>
    </row>
    <row r="153" spans="1:40" s="67" customFormat="1" ht="62.4" customHeight="1" x14ac:dyDescent="0.25">
      <c r="A153" s="81"/>
      <c r="B153" s="43" t="s">
        <v>12</v>
      </c>
      <c r="C153" s="73">
        <f t="shared" si="78"/>
        <v>6458313.3300000001</v>
      </c>
      <c r="D153" s="9">
        <v>0</v>
      </c>
      <c r="E153" s="9">
        <v>0</v>
      </c>
      <c r="F153" s="71">
        <v>6458313.3300000001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97"/>
      <c r="V153" s="88"/>
      <c r="W153" s="77"/>
      <c r="X153" s="77"/>
      <c r="Y153" s="77"/>
      <c r="Z153" s="77"/>
      <c r="AA153" s="77"/>
      <c r="AB153" s="77"/>
      <c r="AC153" s="77"/>
      <c r="AD153" s="77"/>
      <c r="AE153" s="77"/>
      <c r="AF153" s="77"/>
      <c r="AG153" s="77"/>
      <c r="AH153" s="77"/>
      <c r="AI153" s="77"/>
      <c r="AJ153" s="77"/>
      <c r="AK153" s="77"/>
      <c r="AL153" s="77"/>
      <c r="AM153" s="77"/>
      <c r="AN153" s="77"/>
    </row>
    <row r="154" spans="1:40" s="66" customFormat="1" ht="96" customHeight="1" x14ac:dyDescent="0.25">
      <c r="A154" s="103" t="s">
        <v>32</v>
      </c>
      <c r="B154" s="65" t="s">
        <v>87</v>
      </c>
      <c r="C154" s="72">
        <f>SUM(D154:T154)</f>
        <v>222607454.32999998</v>
      </c>
      <c r="D154" s="12">
        <f t="shared" ref="D154:T154" si="79">SUM(D155)</f>
        <v>20101776</v>
      </c>
      <c r="E154" s="22">
        <f t="shared" si="79"/>
        <v>23286306</v>
      </c>
      <c r="F154" s="72">
        <f t="shared" si="79"/>
        <v>25005298.329999998</v>
      </c>
      <c r="G154" s="12">
        <f t="shared" si="79"/>
        <v>11015291</v>
      </c>
      <c r="H154" s="34">
        <f t="shared" si="79"/>
        <v>11015291</v>
      </c>
      <c r="I154" s="12">
        <f t="shared" si="79"/>
        <v>11015291</v>
      </c>
      <c r="J154" s="12">
        <f t="shared" si="79"/>
        <v>11015291</v>
      </c>
      <c r="K154" s="12">
        <f t="shared" si="79"/>
        <v>11015291</v>
      </c>
      <c r="L154" s="12">
        <f t="shared" si="79"/>
        <v>11015291</v>
      </c>
      <c r="M154" s="12">
        <f t="shared" si="79"/>
        <v>11015291</v>
      </c>
      <c r="N154" s="12">
        <f t="shared" si="79"/>
        <v>11015291</v>
      </c>
      <c r="O154" s="12">
        <f t="shared" si="79"/>
        <v>11015291</v>
      </c>
      <c r="P154" s="12">
        <f t="shared" si="79"/>
        <v>11015291</v>
      </c>
      <c r="Q154" s="12">
        <f t="shared" si="79"/>
        <v>11015291</v>
      </c>
      <c r="R154" s="12">
        <f t="shared" si="79"/>
        <v>11015291</v>
      </c>
      <c r="S154" s="12">
        <f t="shared" si="79"/>
        <v>11015291</v>
      </c>
      <c r="T154" s="12">
        <f t="shared" si="79"/>
        <v>11015291</v>
      </c>
      <c r="U154" s="14"/>
      <c r="V154" s="111"/>
      <c r="W154" s="12" t="s">
        <v>61</v>
      </c>
      <c r="X154" s="12" t="s">
        <v>61</v>
      </c>
      <c r="Y154" s="12" t="s">
        <v>61</v>
      </c>
      <c r="Z154" s="12" t="s">
        <v>61</v>
      </c>
      <c r="AA154" s="12" t="s">
        <v>61</v>
      </c>
      <c r="AB154" s="12" t="s">
        <v>61</v>
      </c>
      <c r="AC154" s="12" t="s">
        <v>61</v>
      </c>
      <c r="AD154" s="12" t="s">
        <v>61</v>
      </c>
      <c r="AE154" s="12" t="s">
        <v>61</v>
      </c>
      <c r="AF154" s="12" t="s">
        <v>61</v>
      </c>
      <c r="AG154" s="12" t="s">
        <v>61</v>
      </c>
      <c r="AH154" s="12" t="s">
        <v>61</v>
      </c>
      <c r="AI154" s="12" t="s">
        <v>61</v>
      </c>
      <c r="AJ154" s="12" t="s">
        <v>61</v>
      </c>
      <c r="AK154" s="12" t="s">
        <v>61</v>
      </c>
      <c r="AL154" s="12" t="s">
        <v>61</v>
      </c>
      <c r="AM154" s="12" t="s">
        <v>61</v>
      </c>
      <c r="AN154" s="12" t="s">
        <v>61</v>
      </c>
    </row>
    <row r="155" spans="1:40" s="66" customFormat="1" ht="36" x14ac:dyDescent="0.25">
      <c r="A155" s="103"/>
      <c r="B155" s="65" t="s">
        <v>12</v>
      </c>
      <c r="C155" s="72">
        <f>SUM(D155:T155)</f>
        <v>222607454.32999998</v>
      </c>
      <c r="D155" s="12">
        <f>SUM(D150+D142+D140+D130+D134)</f>
        <v>20101776</v>
      </c>
      <c r="E155" s="22">
        <f>SUM(E150+E142+E140+E130+E134)</f>
        <v>23286306</v>
      </c>
      <c r="F155" s="72">
        <f>SUM(F152+F150+F142+F130+F134)</f>
        <v>25005298.329999998</v>
      </c>
      <c r="G155" s="12">
        <f t="shared" ref="G155:T155" si="80">SUM(G150+G142+G130+G134)</f>
        <v>11015291</v>
      </c>
      <c r="H155" s="34">
        <f t="shared" si="80"/>
        <v>11015291</v>
      </c>
      <c r="I155" s="12">
        <f t="shared" si="80"/>
        <v>11015291</v>
      </c>
      <c r="J155" s="12">
        <f t="shared" si="80"/>
        <v>11015291</v>
      </c>
      <c r="K155" s="12">
        <f t="shared" si="80"/>
        <v>11015291</v>
      </c>
      <c r="L155" s="12">
        <f t="shared" si="80"/>
        <v>11015291</v>
      </c>
      <c r="M155" s="12">
        <f t="shared" si="80"/>
        <v>11015291</v>
      </c>
      <c r="N155" s="12">
        <f t="shared" si="80"/>
        <v>11015291</v>
      </c>
      <c r="O155" s="12">
        <f t="shared" si="80"/>
        <v>11015291</v>
      </c>
      <c r="P155" s="12">
        <f t="shared" si="80"/>
        <v>11015291</v>
      </c>
      <c r="Q155" s="12">
        <f t="shared" si="80"/>
        <v>11015291</v>
      </c>
      <c r="R155" s="12">
        <f t="shared" si="80"/>
        <v>11015291</v>
      </c>
      <c r="S155" s="12">
        <f t="shared" si="80"/>
        <v>11015291</v>
      </c>
      <c r="T155" s="12">
        <f t="shared" si="80"/>
        <v>11015291</v>
      </c>
      <c r="U155" s="14"/>
      <c r="V155" s="88"/>
      <c r="W155" s="12" t="s">
        <v>61</v>
      </c>
      <c r="X155" s="12" t="s">
        <v>61</v>
      </c>
      <c r="Y155" s="12" t="s">
        <v>61</v>
      </c>
      <c r="Z155" s="12" t="s">
        <v>61</v>
      </c>
      <c r="AA155" s="12" t="s">
        <v>61</v>
      </c>
      <c r="AB155" s="12" t="s">
        <v>61</v>
      </c>
      <c r="AC155" s="12" t="s">
        <v>61</v>
      </c>
      <c r="AD155" s="12" t="s">
        <v>61</v>
      </c>
      <c r="AE155" s="12" t="s">
        <v>61</v>
      </c>
      <c r="AF155" s="12" t="s">
        <v>61</v>
      </c>
      <c r="AG155" s="12" t="s">
        <v>61</v>
      </c>
      <c r="AH155" s="12" t="s">
        <v>61</v>
      </c>
      <c r="AI155" s="12" t="s">
        <v>61</v>
      </c>
      <c r="AJ155" s="12" t="s">
        <v>61</v>
      </c>
      <c r="AK155" s="12" t="s">
        <v>61</v>
      </c>
      <c r="AL155" s="12" t="s">
        <v>61</v>
      </c>
      <c r="AM155" s="12" t="s">
        <v>61</v>
      </c>
      <c r="AN155" s="12" t="s">
        <v>61</v>
      </c>
    </row>
    <row r="156" spans="1:40" s="37" customFormat="1" ht="22.5" customHeight="1" x14ac:dyDescent="0.25">
      <c r="A156" s="116" t="s">
        <v>33</v>
      </c>
      <c r="B156" s="119"/>
      <c r="C156" s="119"/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119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19"/>
      <c r="AD156" s="119"/>
      <c r="AE156" s="119"/>
      <c r="AF156" s="119"/>
      <c r="AG156" s="119"/>
      <c r="AH156" s="119"/>
      <c r="AI156" s="119"/>
      <c r="AJ156" s="119"/>
      <c r="AK156" s="119"/>
      <c r="AL156" s="119"/>
      <c r="AM156" s="119"/>
      <c r="AN156" s="120"/>
    </row>
    <row r="157" spans="1:40" s="37" customFormat="1" ht="24.75" customHeight="1" x14ac:dyDescent="0.25">
      <c r="A157" s="116" t="s">
        <v>34</v>
      </c>
      <c r="B157" s="117"/>
      <c r="C157" s="117"/>
      <c r="D157" s="117"/>
      <c r="E157" s="117"/>
      <c r="F157" s="117"/>
      <c r="G157" s="117"/>
      <c r="H157" s="117"/>
      <c r="I157" s="117"/>
      <c r="J157" s="117"/>
      <c r="K157" s="117"/>
      <c r="L157" s="117"/>
      <c r="M157" s="117"/>
      <c r="N157" s="117"/>
      <c r="O157" s="117"/>
      <c r="P157" s="117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  <c r="AG157" s="117"/>
      <c r="AH157" s="117"/>
      <c r="AI157" s="117"/>
      <c r="AJ157" s="117"/>
      <c r="AK157" s="117"/>
      <c r="AL157" s="117"/>
      <c r="AM157" s="117"/>
      <c r="AN157" s="118"/>
    </row>
    <row r="158" spans="1:40" s="37" customFormat="1" ht="197.25" customHeight="1" x14ac:dyDescent="0.25">
      <c r="A158" s="116" t="s">
        <v>23</v>
      </c>
      <c r="B158" s="117"/>
      <c r="C158" s="117"/>
      <c r="D158" s="117"/>
      <c r="E158" s="117"/>
      <c r="F158" s="117"/>
      <c r="G158" s="117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8"/>
      <c r="V158" s="7" t="s">
        <v>117</v>
      </c>
      <c r="W158" s="1" t="s">
        <v>9</v>
      </c>
      <c r="X158" s="1">
        <v>100</v>
      </c>
      <c r="Y158" s="1">
        <v>100</v>
      </c>
      <c r="Z158" s="1">
        <v>100</v>
      </c>
      <c r="AA158" s="1">
        <v>100</v>
      </c>
      <c r="AB158" s="1">
        <v>100</v>
      </c>
      <c r="AC158" s="1">
        <v>100</v>
      </c>
      <c r="AD158" s="1">
        <v>100</v>
      </c>
      <c r="AE158" s="1">
        <v>100</v>
      </c>
      <c r="AF158" s="1">
        <v>100</v>
      </c>
      <c r="AG158" s="1">
        <v>100</v>
      </c>
      <c r="AH158" s="1">
        <v>100</v>
      </c>
      <c r="AI158" s="1">
        <v>100</v>
      </c>
      <c r="AJ158" s="1">
        <v>100</v>
      </c>
      <c r="AK158" s="1">
        <v>100</v>
      </c>
      <c r="AL158" s="1">
        <v>100</v>
      </c>
      <c r="AM158" s="1">
        <v>100</v>
      </c>
      <c r="AN158" s="1">
        <v>100</v>
      </c>
    </row>
    <row r="159" spans="1:40" s="37" customFormat="1" ht="36.75" customHeight="1" x14ac:dyDescent="0.25">
      <c r="A159" s="116" t="s">
        <v>150</v>
      </c>
      <c r="B159" s="117"/>
      <c r="C159" s="117"/>
      <c r="D159" s="117"/>
      <c r="E159" s="117"/>
      <c r="F159" s="117"/>
      <c r="G159" s="117"/>
      <c r="H159" s="117"/>
      <c r="I159" s="117"/>
      <c r="J159" s="117"/>
      <c r="K159" s="117"/>
      <c r="L159" s="117"/>
      <c r="M159" s="117"/>
      <c r="N159" s="117"/>
      <c r="O159" s="117"/>
      <c r="P159" s="117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  <c r="AG159" s="117"/>
      <c r="AH159" s="117"/>
      <c r="AI159" s="117"/>
      <c r="AJ159" s="117"/>
      <c r="AK159" s="117"/>
      <c r="AL159" s="117"/>
      <c r="AM159" s="117"/>
      <c r="AN159" s="118"/>
    </row>
    <row r="160" spans="1:40" s="37" customFormat="1" ht="129" customHeight="1" x14ac:dyDescent="0.25">
      <c r="A160" s="14" t="s">
        <v>46</v>
      </c>
      <c r="B160" s="33"/>
      <c r="C160" s="9"/>
      <c r="D160" s="9"/>
      <c r="E160" s="1"/>
      <c r="F160" s="9"/>
      <c r="G160" s="9"/>
      <c r="H160" s="3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78" t="s">
        <v>137</v>
      </c>
      <c r="V160" s="7" t="s">
        <v>151</v>
      </c>
      <c r="W160" s="1">
        <v>209</v>
      </c>
      <c r="X160" s="1">
        <v>207</v>
      </c>
      <c r="Y160" s="1">
        <v>200</v>
      </c>
      <c r="Z160" s="1">
        <v>200</v>
      </c>
      <c r="AA160" s="1">
        <v>200</v>
      </c>
      <c r="AB160" s="1">
        <v>200</v>
      </c>
      <c r="AC160" s="1">
        <v>200</v>
      </c>
      <c r="AD160" s="1">
        <v>200</v>
      </c>
      <c r="AE160" s="1">
        <v>200</v>
      </c>
      <c r="AF160" s="1">
        <v>200</v>
      </c>
      <c r="AG160" s="1">
        <v>200</v>
      </c>
      <c r="AH160" s="1">
        <v>200</v>
      </c>
      <c r="AI160" s="1">
        <v>200</v>
      </c>
      <c r="AJ160" s="1">
        <v>200</v>
      </c>
      <c r="AK160" s="1">
        <v>200</v>
      </c>
      <c r="AL160" s="1">
        <v>200</v>
      </c>
      <c r="AM160" s="1">
        <v>200</v>
      </c>
      <c r="AN160" s="9">
        <f>SUM(W160:AM160)</f>
        <v>3416</v>
      </c>
    </row>
    <row r="161" spans="1:40" s="37" customFormat="1" ht="191.25" customHeight="1" x14ac:dyDescent="0.25">
      <c r="A161" s="14" t="s">
        <v>47</v>
      </c>
      <c r="B161" s="33"/>
      <c r="C161" s="9"/>
      <c r="D161" s="9"/>
      <c r="E161" s="1"/>
      <c r="F161" s="9"/>
      <c r="G161" s="9"/>
      <c r="H161" s="3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80"/>
      <c r="V161" s="7" t="s">
        <v>152</v>
      </c>
      <c r="W161" s="1">
        <v>15</v>
      </c>
      <c r="X161" s="1">
        <v>15</v>
      </c>
      <c r="Y161" s="1">
        <v>15</v>
      </c>
      <c r="Z161" s="1">
        <v>15</v>
      </c>
      <c r="AA161" s="1">
        <v>15</v>
      </c>
      <c r="AB161" s="1">
        <v>15</v>
      </c>
      <c r="AC161" s="1">
        <v>15</v>
      </c>
      <c r="AD161" s="1">
        <v>15</v>
      </c>
      <c r="AE161" s="1">
        <v>15</v>
      </c>
      <c r="AF161" s="1">
        <v>15</v>
      </c>
      <c r="AG161" s="1">
        <v>15</v>
      </c>
      <c r="AH161" s="1">
        <v>15</v>
      </c>
      <c r="AI161" s="1">
        <v>15</v>
      </c>
      <c r="AJ161" s="1">
        <v>15</v>
      </c>
      <c r="AK161" s="1">
        <v>15</v>
      </c>
      <c r="AL161" s="1">
        <v>15</v>
      </c>
      <c r="AM161" s="1">
        <v>15</v>
      </c>
      <c r="AN161" s="9">
        <f>SUM(W161:AM161)</f>
        <v>255</v>
      </c>
    </row>
    <row r="162" spans="1:40" s="37" customFormat="1" ht="101.25" customHeight="1" x14ac:dyDescent="0.25">
      <c r="A162" s="14" t="s">
        <v>48</v>
      </c>
      <c r="B162" s="33"/>
      <c r="C162" s="9"/>
      <c r="D162" s="9"/>
      <c r="E162" s="1"/>
      <c r="F162" s="9"/>
      <c r="G162" s="9"/>
      <c r="H162" s="3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80"/>
      <c r="V162" s="7" t="s">
        <v>177</v>
      </c>
      <c r="W162" s="1">
        <v>13.3</v>
      </c>
      <c r="X162" s="1">
        <v>13</v>
      </c>
      <c r="Y162" s="1">
        <v>12.7</v>
      </c>
      <c r="Z162" s="1">
        <v>12.5</v>
      </c>
      <c r="AA162" s="1">
        <v>12.3</v>
      </c>
      <c r="AB162" s="1">
        <v>12.1</v>
      </c>
      <c r="AC162" s="1">
        <v>11.9</v>
      </c>
      <c r="AD162" s="1">
        <v>11.9</v>
      </c>
      <c r="AE162" s="1">
        <v>11.9</v>
      </c>
      <c r="AF162" s="1">
        <v>11.9</v>
      </c>
      <c r="AG162" s="1">
        <v>11.9</v>
      </c>
      <c r="AH162" s="1">
        <v>11.9</v>
      </c>
      <c r="AI162" s="1">
        <v>11.9</v>
      </c>
      <c r="AJ162" s="1">
        <v>11.9</v>
      </c>
      <c r="AK162" s="1">
        <v>11.9</v>
      </c>
      <c r="AL162" s="1">
        <v>11.9</v>
      </c>
      <c r="AM162" s="1">
        <v>11.9</v>
      </c>
      <c r="AN162" s="1">
        <v>11.9</v>
      </c>
    </row>
    <row r="163" spans="1:40" s="37" customFormat="1" ht="82.5" customHeight="1" x14ac:dyDescent="0.25">
      <c r="A163" s="106" t="s">
        <v>80</v>
      </c>
      <c r="B163" s="78"/>
      <c r="C163" s="76"/>
      <c r="D163" s="76"/>
      <c r="E163" s="76"/>
      <c r="F163" s="76"/>
      <c r="G163" s="76"/>
      <c r="H163" s="89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80"/>
      <c r="V163" s="7" t="s">
        <v>118</v>
      </c>
      <c r="W163" s="1">
        <v>75</v>
      </c>
      <c r="X163" s="1">
        <v>91</v>
      </c>
      <c r="Y163" s="1">
        <v>63</v>
      </c>
      <c r="Z163" s="1">
        <v>63</v>
      </c>
      <c r="AA163" s="1">
        <v>63</v>
      </c>
      <c r="AB163" s="1">
        <v>63</v>
      </c>
      <c r="AC163" s="1">
        <v>63</v>
      </c>
      <c r="AD163" s="1">
        <v>63</v>
      </c>
      <c r="AE163" s="1">
        <v>63</v>
      </c>
      <c r="AF163" s="1">
        <v>63</v>
      </c>
      <c r="AG163" s="1">
        <v>63</v>
      </c>
      <c r="AH163" s="1">
        <v>63</v>
      </c>
      <c r="AI163" s="1">
        <v>63</v>
      </c>
      <c r="AJ163" s="1">
        <v>63</v>
      </c>
      <c r="AK163" s="1">
        <v>63</v>
      </c>
      <c r="AL163" s="1">
        <v>63</v>
      </c>
      <c r="AM163" s="1">
        <v>63</v>
      </c>
      <c r="AN163" s="1">
        <f>SUM(W163:AM163)</f>
        <v>1111</v>
      </c>
    </row>
    <row r="164" spans="1:40" s="37" customFormat="1" ht="148.5" customHeight="1" x14ac:dyDescent="0.25">
      <c r="A164" s="107"/>
      <c r="B164" s="81"/>
      <c r="C164" s="77"/>
      <c r="D164" s="77"/>
      <c r="E164" s="77"/>
      <c r="F164" s="77"/>
      <c r="G164" s="77"/>
      <c r="H164" s="91"/>
      <c r="I164" s="77"/>
      <c r="J164" s="77"/>
      <c r="K164" s="77"/>
      <c r="L164" s="77"/>
      <c r="M164" s="77"/>
      <c r="N164" s="77"/>
      <c r="O164" s="77"/>
      <c r="P164" s="77"/>
      <c r="Q164" s="77"/>
      <c r="R164" s="77"/>
      <c r="S164" s="77"/>
      <c r="T164" s="77"/>
      <c r="U164" s="80"/>
      <c r="V164" s="7" t="s">
        <v>119</v>
      </c>
      <c r="W164" s="1" t="s">
        <v>9</v>
      </c>
      <c r="X164" s="1" t="s">
        <v>9</v>
      </c>
      <c r="Y164" s="1">
        <v>100</v>
      </c>
      <c r="Z164" s="1">
        <v>100</v>
      </c>
      <c r="AA164" s="1">
        <v>100</v>
      </c>
      <c r="AB164" s="1">
        <v>100</v>
      </c>
      <c r="AC164" s="1">
        <v>100</v>
      </c>
      <c r="AD164" s="1">
        <v>100</v>
      </c>
      <c r="AE164" s="1">
        <v>100</v>
      </c>
      <c r="AF164" s="1">
        <v>100</v>
      </c>
      <c r="AG164" s="1">
        <v>100</v>
      </c>
      <c r="AH164" s="1">
        <v>100</v>
      </c>
      <c r="AI164" s="1">
        <v>100</v>
      </c>
      <c r="AJ164" s="1">
        <v>100</v>
      </c>
      <c r="AK164" s="1">
        <v>100</v>
      </c>
      <c r="AL164" s="1">
        <v>100</v>
      </c>
      <c r="AM164" s="1">
        <v>100</v>
      </c>
      <c r="AN164" s="1">
        <v>100</v>
      </c>
    </row>
    <row r="165" spans="1:40" s="37" customFormat="1" ht="123" customHeight="1" x14ac:dyDescent="0.25">
      <c r="A165" s="14" t="s">
        <v>58</v>
      </c>
      <c r="B165" s="33"/>
      <c r="C165" s="9"/>
      <c r="D165" s="9"/>
      <c r="E165" s="1"/>
      <c r="F165" s="9"/>
      <c r="G165" s="9"/>
      <c r="H165" s="3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80"/>
      <c r="V165" s="7" t="s">
        <v>153</v>
      </c>
      <c r="W165" s="1">
        <v>100</v>
      </c>
      <c r="X165" s="1">
        <v>100</v>
      </c>
      <c r="Y165" s="1">
        <v>100</v>
      </c>
      <c r="Z165" s="1">
        <v>100</v>
      </c>
      <c r="AA165" s="1">
        <v>100</v>
      </c>
      <c r="AB165" s="1">
        <v>100</v>
      </c>
      <c r="AC165" s="1">
        <v>100</v>
      </c>
      <c r="AD165" s="1">
        <v>100</v>
      </c>
      <c r="AE165" s="1">
        <v>100</v>
      </c>
      <c r="AF165" s="1">
        <v>100</v>
      </c>
      <c r="AG165" s="1">
        <v>100</v>
      </c>
      <c r="AH165" s="1">
        <v>100</v>
      </c>
      <c r="AI165" s="1">
        <v>100</v>
      </c>
      <c r="AJ165" s="1">
        <v>100</v>
      </c>
      <c r="AK165" s="1">
        <v>100</v>
      </c>
      <c r="AL165" s="1">
        <v>100</v>
      </c>
      <c r="AM165" s="1">
        <v>100</v>
      </c>
      <c r="AN165" s="1">
        <v>100</v>
      </c>
    </row>
    <row r="166" spans="1:40" s="37" customFormat="1" ht="102" customHeight="1" x14ac:dyDescent="0.25">
      <c r="A166" s="14" t="s">
        <v>49</v>
      </c>
      <c r="B166" s="33"/>
      <c r="C166" s="9"/>
      <c r="D166" s="9"/>
      <c r="E166" s="1"/>
      <c r="F166" s="9"/>
      <c r="G166" s="9"/>
      <c r="H166" s="3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80"/>
      <c r="V166" s="7" t="s">
        <v>154</v>
      </c>
      <c r="W166" s="1">
        <v>47</v>
      </c>
      <c r="X166" s="1">
        <v>59</v>
      </c>
      <c r="Y166" s="1">
        <v>45</v>
      </c>
      <c r="Z166" s="1">
        <v>45</v>
      </c>
      <c r="AA166" s="1">
        <v>45</v>
      </c>
      <c r="AB166" s="1">
        <v>45</v>
      </c>
      <c r="AC166" s="1">
        <v>45</v>
      </c>
      <c r="AD166" s="1">
        <v>45</v>
      </c>
      <c r="AE166" s="1">
        <v>45</v>
      </c>
      <c r="AF166" s="1">
        <v>45</v>
      </c>
      <c r="AG166" s="1">
        <v>45</v>
      </c>
      <c r="AH166" s="1">
        <v>45</v>
      </c>
      <c r="AI166" s="1">
        <v>45</v>
      </c>
      <c r="AJ166" s="1">
        <v>45</v>
      </c>
      <c r="AK166" s="1">
        <v>45</v>
      </c>
      <c r="AL166" s="1">
        <v>45</v>
      </c>
      <c r="AM166" s="1">
        <v>45</v>
      </c>
      <c r="AN166" s="1">
        <f>SUM(W166:AM166)</f>
        <v>781</v>
      </c>
    </row>
    <row r="167" spans="1:40" s="37" customFormat="1" ht="132.75" customHeight="1" x14ac:dyDescent="0.25">
      <c r="A167" s="14" t="s">
        <v>50</v>
      </c>
      <c r="B167" s="33"/>
      <c r="C167" s="9"/>
      <c r="D167" s="9"/>
      <c r="E167" s="1"/>
      <c r="F167" s="9"/>
      <c r="G167" s="9"/>
      <c r="H167" s="3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80"/>
      <c r="V167" s="7" t="s">
        <v>120</v>
      </c>
      <c r="W167" s="1">
        <v>100</v>
      </c>
      <c r="X167" s="1">
        <v>100</v>
      </c>
      <c r="Y167" s="1">
        <v>100</v>
      </c>
      <c r="Z167" s="1">
        <v>100</v>
      </c>
      <c r="AA167" s="1">
        <v>100</v>
      </c>
      <c r="AB167" s="1">
        <v>100</v>
      </c>
      <c r="AC167" s="1">
        <v>100</v>
      </c>
      <c r="AD167" s="1">
        <v>100</v>
      </c>
      <c r="AE167" s="1">
        <v>100</v>
      </c>
      <c r="AF167" s="1">
        <v>100</v>
      </c>
      <c r="AG167" s="1">
        <v>100</v>
      </c>
      <c r="AH167" s="1">
        <v>100</v>
      </c>
      <c r="AI167" s="1">
        <v>100</v>
      </c>
      <c r="AJ167" s="1">
        <v>100</v>
      </c>
      <c r="AK167" s="1">
        <v>100</v>
      </c>
      <c r="AL167" s="1">
        <v>100</v>
      </c>
      <c r="AM167" s="1">
        <v>100</v>
      </c>
      <c r="AN167" s="1">
        <v>100</v>
      </c>
    </row>
    <row r="168" spans="1:40" s="37" customFormat="1" ht="147.75" customHeight="1" x14ac:dyDescent="0.25">
      <c r="A168" s="14" t="s">
        <v>51</v>
      </c>
      <c r="B168" s="33"/>
      <c r="C168" s="9"/>
      <c r="D168" s="9"/>
      <c r="E168" s="1"/>
      <c r="F168" s="9"/>
      <c r="G168" s="9"/>
      <c r="H168" s="3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80"/>
      <c r="V168" s="7" t="s">
        <v>155</v>
      </c>
      <c r="W168" s="1">
        <v>2</v>
      </c>
      <c r="X168" s="1">
        <v>2</v>
      </c>
      <c r="Y168" s="1">
        <v>2</v>
      </c>
      <c r="Z168" s="1">
        <v>2</v>
      </c>
      <c r="AA168" s="1">
        <v>2</v>
      </c>
      <c r="AB168" s="1">
        <v>2</v>
      </c>
      <c r="AC168" s="1">
        <v>2</v>
      </c>
      <c r="AD168" s="1">
        <v>2</v>
      </c>
      <c r="AE168" s="1">
        <v>2</v>
      </c>
      <c r="AF168" s="1">
        <v>2</v>
      </c>
      <c r="AG168" s="1">
        <v>2</v>
      </c>
      <c r="AH168" s="1">
        <v>2</v>
      </c>
      <c r="AI168" s="1">
        <v>2</v>
      </c>
      <c r="AJ168" s="1">
        <v>2</v>
      </c>
      <c r="AK168" s="1">
        <v>2</v>
      </c>
      <c r="AL168" s="1">
        <v>2</v>
      </c>
      <c r="AM168" s="1">
        <v>2</v>
      </c>
      <c r="AN168" s="1">
        <v>2</v>
      </c>
    </row>
    <row r="169" spans="1:40" s="37" customFormat="1" ht="113.25" customHeight="1" x14ac:dyDescent="0.25">
      <c r="A169" s="15" t="s">
        <v>56</v>
      </c>
      <c r="B169" s="33"/>
      <c r="C169" s="9"/>
      <c r="D169" s="9"/>
      <c r="E169" s="1"/>
      <c r="F169" s="9"/>
      <c r="G169" s="9"/>
      <c r="H169" s="3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80"/>
      <c r="V169" s="7" t="s">
        <v>156</v>
      </c>
      <c r="W169" s="1" t="s">
        <v>9</v>
      </c>
      <c r="X169" s="1" t="s">
        <v>9</v>
      </c>
      <c r="Y169" s="1">
        <v>100</v>
      </c>
      <c r="Z169" s="1">
        <v>100</v>
      </c>
      <c r="AA169" s="1">
        <v>100</v>
      </c>
      <c r="AB169" s="1">
        <v>100</v>
      </c>
      <c r="AC169" s="1">
        <v>100</v>
      </c>
      <c r="AD169" s="1">
        <v>100</v>
      </c>
      <c r="AE169" s="1">
        <v>100</v>
      </c>
      <c r="AF169" s="1">
        <v>100</v>
      </c>
      <c r="AG169" s="1">
        <v>100</v>
      </c>
      <c r="AH169" s="1">
        <v>100</v>
      </c>
      <c r="AI169" s="1">
        <v>100</v>
      </c>
      <c r="AJ169" s="1">
        <v>100</v>
      </c>
      <c r="AK169" s="1">
        <v>100</v>
      </c>
      <c r="AL169" s="1">
        <v>100</v>
      </c>
      <c r="AM169" s="1">
        <v>100</v>
      </c>
      <c r="AN169" s="1">
        <v>100</v>
      </c>
    </row>
    <row r="170" spans="1:40" s="37" customFormat="1" ht="142.19999999999999" customHeight="1" x14ac:dyDescent="0.25">
      <c r="A170" s="106" t="s">
        <v>52</v>
      </c>
      <c r="B170" s="33" t="s">
        <v>87</v>
      </c>
      <c r="C170" s="9">
        <f>SUM(D170:T170)</f>
        <v>467660281</v>
      </c>
      <c r="D170" s="9">
        <f t="shared" ref="D170:T170" si="81">SUM(D171)</f>
        <v>25317544</v>
      </c>
      <c r="E170" s="9">
        <v>27624078</v>
      </c>
      <c r="F170" s="9">
        <f>SUM(F171)</f>
        <v>27688862</v>
      </c>
      <c r="G170" s="9">
        <f t="shared" si="81"/>
        <v>27074591</v>
      </c>
      <c r="H170" s="34">
        <f t="shared" si="81"/>
        <v>27688862</v>
      </c>
      <c r="I170" s="9">
        <f t="shared" si="81"/>
        <v>27688862</v>
      </c>
      <c r="J170" s="9">
        <f t="shared" si="81"/>
        <v>27688862</v>
      </c>
      <c r="K170" s="9">
        <f t="shared" si="81"/>
        <v>27688862</v>
      </c>
      <c r="L170" s="9">
        <f t="shared" si="81"/>
        <v>27688862</v>
      </c>
      <c r="M170" s="9">
        <f t="shared" si="81"/>
        <v>27688862</v>
      </c>
      <c r="N170" s="9">
        <f t="shared" si="81"/>
        <v>27688862</v>
      </c>
      <c r="O170" s="9">
        <f t="shared" si="81"/>
        <v>27688862</v>
      </c>
      <c r="P170" s="9">
        <f t="shared" si="81"/>
        <v>27688862</v>
      </c>
      <c r="Q170" s="9">
        <f t="shared" si="81"/>
        <v>27688862</v>
      </c>
      <c r="R170" s="9">
        <f t="shared" si="81"/>
        <v>27688862</v>
      </c>
      <c r="S170" s="9">
        <f t="shared" si="81"/>
        <v>27688862</v>
      </c>
      <c r="T170" s="9">
        <f t="shared" si="81"/>
        <v>27688862</v>
      </c>
      <c r="U170" s="80"/>
      <c r="V170" s="86" t="s">
        <v>157</v>
      </c>
      <c r="W170" s="76" t="s">
        <v>62</v>
      </c>
      <c r="X170" s="76" t="s">
        <v>169</v>
      </c>
      <c r="Y170" s="76">
        <v>100</v>
      </c>
      <c r="Z170" s="76">
        <v>100</v>
      </c>
      <c r="AA170" s="76">
        <v>100</v>
      </c>
      <c r="AB170" s="76">
        <v>100</v>
      </c>
      <c r="AC170" s="76">
        <v>100</v>
      </c>
      <c r="AD170" s="76">
        <v>100</v>
      </c>
      <c r="AE170" s="76">
        <v>100</v>
      </c>
      <c r="AF170" s="76">
        <v>100</v>
      </c>
      <c r="AG170" s="76">
        <v>100</v>
      </c>
      <c r="AH170" s="76">
        <v>100</v>
      </c>
      <c r="AI170" s="76">
        <v>100</v>
      </c>
      <c r="AJ170" s="76">
        <v>100</v>
      </c>
      <c r="AK170" s="76">
        <v>100</v>
      </c>
      <c r="AL170" s="76">
        <v>100</v>
      </c>
      <c r="AM170" s="76">
        <v>100</v>
      </c>
      <c r="AN170" s="76">
        <v>100</v>
      </c>
    </row>
    <row r="171" spans="1:40" s="37" customFormat="1" ht="85.95" customHeight="1" x14ac:dyDescent="0.25">
      <c r="A171" s="113"/>
      <c r="B171" s="43" t="s">
        <v>12</v>
      </c>
      <c r="C171" s="9">
        <f>SUM(D171:T171)</f>
        <v>467660281</v>
      </c>
      <c r="D171" s="9">
        <v>25317544</v>
      </c>
      <c r="E171" s="9">
        <v>27624078</v>
      </c>
      <c r="F171" s="9">
        <v>27688862</v>
      </c>
      <c r="G171" s="9">
        <v>27074591</v>
      </c>
      <c r="H171" s="34">
        <v>27688862</v>
      </c>
      <c r="I171" s="9">
        <v>27688862</v>
      </c>
      <c r="J171" s="9">
        <v>27688862</v>
      </c>
      <c r="K171" s="9">
        <v>27688862</v>
      </c>
      <c r="L171" s="9">
        <v>27688862</v>
      </c>
      <c r="M171" s="9">
        <v>27688862</v>
      </c>
      <c r="N171" s="9">
        <v>27688862</v>
      </c>
      <c r="O171" s="9">
        <v>27688862</v>
      </c>
      <c r="P171" s="9">
        <v>27688862</v>
      </c>
      <c r="Q171" s="9">
        <v>27688862</v>
      </c>
      <c r="R171" s="9">
        <v>27688862</v>
      </c>
      <c r="S171" s="9">
        <v>27688862</v>
      </c>
      <c r="T171" s="9">
        <v>27688862</v>
      </c>
      <c r="U171" s="80"/>
      <c r="V171" s="88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</row>
    <row r="172" spans="1:40" s="37" customFormat="1" ht="103.2" customHeight="1" x14ac:dyDescent="0.25">
      <c r="A172" s="106" t="s">
        <v>183</v>
      </c>
      <c r="B172" s="33" t="s">
        <v>87</v>
      </c>
      <c r="C172" s="9">
        <f>SUM(D172:T172)</f>
        <v>467660281</v>
      </c>
      <c r="D172" s="9">
        <f t="shared" ref="D172:T172" si="82">SUM(D173)</f>
        <v>25317544</v>
      </c>
      <c r="E172" s="9">
        <f t="shared" si="82"/>
        <v>27624078</v>
      </c>
      <c r="F172" s="9">
        <f t="shared" si="82"/>
        <v>27688862</v>
      </c>
      <c r="G172" s="9">
        <f t="shared" si="82"/>
        <v>27074591</v>
      </c>
      <c r="H172" s="34">
        <f t="shared" si="82"/>
        <v>27688862</v>
      </c>
      <c r="I172" s="9">
        <f t="shared" si="82"/>
        <v>27688862</v>
      </c>
      <c r="J172" s="9">
        <f t="shared" si="82"/>
        <v>27688862</v>
      </c>
      <c r="K172" s="9">
        <f t="shared" si="82"/>
        <v>27688862</v>
      </c>
      <c r="L172" s="9">
        <f t="shared" si="82"/>
        <v>27688862</v>
      </c>
      <c r="M172" s="9">
        <f t="shared" si="82"/>
        <v>27688862</v>
      </c>
      <c r="N172" s="9">
        <f t="shared" si="82"/>
        <v>27688862</v>
      </c>
      <c r="O172" s="9">
        <f t="shared" si="82"/>
        <v>27688862</v>
      </c>
      <c r="P172" s="9">
        <f t="shared" si="82"/>
        <v>27688862</v>
      </c>
      <c r="Q172" s="9">
        <f t="shared" si="82"/>
        <v>27688862</v>
      </c>
      <c r="R172" s="9">
        <f t="shared" si="82"/>
        <v>27688862</v>
      </c>
      <c r="S172" s="9">
        <f t="shared" si="82"/>
        <v>27688862</v>
      </c>
      <c r="T172" s="9">
        <f t="shared" si="82"/>
        <v>27688862</v>
      </c>
      <c r="U172" s="80"/>
      <c r="V172" s="1"/>
      <c r="W172" s="1" t="s">
        <v>61</v>
      </c>
      <c r="X172" s="1" t="s">
        <v>61</v>
      </c>
      <c r="Y172" s="1" t="s">
        <v>61</v>
      </c>
      <c r="Z172" s="1" t="s">
        <v>61</v>
      </c>
      <c r="AA172" s="1" t="s">
        <v>61</v>
      </c>
      <c r="AB172" s="1" t="s">
        <v>61</v>
      </c>
      <c r="AC172" s="1" t="s">
        <v>61</v>
      </c>
      <c r="AD172" s="1" t="s">
        <v>61</v>
      </c>
      <c r="AE172" s="1" t="s">
        <v>61</v>
      </c>
      <c r="AF172" s="1" t="s">
        <v>61</v>
      </c>
      <c r="AG172" s="1" t="s">
        <v>61</v>
      </c>
      <c r="AH172" s="1" t="s">
        <v>61</v>
      </c>
      <c r="AI172" s="1" t="s">
        <v>61</v>
      </c>
      <c r="AJ172" s="1" t="s">
        <v>61</v>
      </c>
      <c r="AK172" s="1" t="s">
        <v>61</v>
      </c>
      <c r="AL172" s="1" t="s">
        <v>61</v>
      </c>
      <c r="AM172" s="1" t="s">
        <v>61</v>
      </c>
      <c r="AN172" s="1" t="s">
        <v>61</v>
      </c>
    </row>
    <row r="173" spans="1:40" s="37" customFormat="1" ht="52.8" x14ac:dyDescent="0.25">
      <c r="A173" s="113"/>
      <c r="B173" s="33" t="s">
        <v>12</v>
      </c>
      <c r="C173" s="9">
        <f>SUM(D173:T173)</f>
        <v>467660281</v>
      </c>
      <c r="D173" s="9">
        <f>SUM(D171)</f>
        <v>25317544</v>
      </c>
      <c r="E173" s="9">
        <f t="shared" ref="E173:I173" si="83">SUM(E171)</f>
        <v>27624078</v>
      </c>
      <c r="F173" s="9">
        <f t="shared" si="83"/>
        <v>27688862</v>
      </c>
      <c r="G173" s="9">
        <f t="shared" si="83"/>
        <v>27074591</v>
      </c>
      <c r="H173" s="34">
        <f t="shared" si="83"/>
        <v>27688862</v>
      </c>
      <c r="I173" s="9">
        <f t="shared" si="83"/>
        <v>27688862</v>
      </c>
      <c r="J173" s="9">
        <f>SUM(J171)</f>
        <v>27688862</v>
      </c>
      <c r="K173" s="9">
        <f t="shared" ref="K173:T173" si="84">SUM(K171)</f>
        <v>27688862</v>
      </c>
      <c r="L173" s="9">
        <f t="shared" si="84"/>
        <v>27688862</v>
      </c>
      <c r="M173" s="9">
        <f t="shared" si="84"/>
        <v>27688862</v>
      </c>
      <c r="N173" s="9">
        <f t="shared" si="84"/>
        <v>27688862</v>
      </c>
      <c r="O173" s="9">
        <f t="shared" si="84"/>
        <v>27688862</v>
      </c>
      <c r="P173" s="9">
        <f t="shared" si="84"/>
        <v>27688862</v>
      </c>
      <c r="Q173" s="9">
        <f t="shared" si="84"/>
        <v>27688862</v>
      </c>
      <c r="R173" s="9">
        <f t="shared" si="84"/>
        <v>27688862</v>
      </c>
      <c r="S173" s="9">
        <f t="shared" si="84"/>
        <v>27688862</v>
      </c>
      <c r="T173" s="9">
        <f t="shared" si="84"/>
        <v>27688862</v>
      </c>
      <c r="U173" s="81"/>
      <c r="V173" s="1"/>
      <c r="W173" s="1" t="s">
        <v>61</v>
      </c>
      <c r="X173" s="1" t="s">
        <v>61</v>
      </c>
      <c r="Y173" s="1" t="s">
        <v>61</v>
      </c>
      <c r="Z173" s="1" t="s">
        <v>61</v>
      </c>
      <c r="AA173" s="1" t="s">
        <v>61</v>
      </c>
      <c r="AB173" s="1" t="s">
        <v>61</v>
      </c>
      <c r="AC173" s="1" t="s">
        <v>61</v>
      </c>
      <c r="AD173" s="1" t="s">
        <v>61</v>
      </c>
      <c r="AE173" s="1" t="s">
        <v>61</v>
      </c>
      <c r="AF173" s="1" t="s">
        <v>61</v>
      </c>
      <c r="AG173" s="1" t="s">
        <v>61</v>
      </c>
      <c r="AH173" s="1" t="s">
        <v>61</v>
      </c>
      <c r="AI173" s="1" t="s">
        <v>61</v>
      </c>
      <c r="AJ173" s="1" t="s">
        <v>61</v>
      </c>
      <c r="AK173" s="1" t="s">
        <v>61</v>
      </c>
      <c r="AL173" s="1" t="s">
        <v>61</v>
      </c>
      <c r="AM173" s="1" t="s">
        <v>61</v>
      </c>
      <c r="AN173" s="1" t="s">
        <v>61</v>
      </c>
    </row>
    <row r="174" spans="1:40" s="37" customFormat="1" ht="22.5" customHeight="1" x14ac:dyDescent="0.25">
      <c r="A174" s="116" t="s">
        <v>124</v>
      </c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117"/>
      <c r="P174" s="117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  <c r="AG174" s="117"/>
      <c r="AH174" s="117"/>
      <c r="AI174" s="117"/>
      <c r="AJ174" s="117"/>
      <c r="AK174" s="117"/>
      <c r="AL174" s="117"/>
      <c r="AM174" s="117"/>
      <c r="AN174" s="118"/>
    </row>
    <row r="175" spans="1:40" s="37" customFormat="1" ht="27" customHeight="1" x14ac:dyDescent="0.25">
      <c r="A175" s="116" t="s">
        <v>55</v>
      </c>
      <c r="B175" s="117"/>
      <c r="C175" s="117"/>
      <c r="D175" s="117"/>
      <c r="E175" s="117"/>
      <c r="F175" s="117"/>
      <c r="G175" s="117"/>
      <c r="H175" s="117"/>
      <c r="I175" s="117"/>
      <c r="J175" s="117"/>
      <c r="K175" s="117"/>
      <c r="L175" s="117"/>
      <c r="M175" s="117"/>
      <c r="N175" s="117"/>
      <c r="O175" s="117"/>
      <c r="P175" s="117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  <c r="AG175" s="117"/>
      <c r="AH175" s="117"/>
      <c r="AI175" s="117"/>
      <c r="AJ175" s="117"/>
      <c r="AK175" s="117"/>
      <c r="AL175" s="117"/>
      <c r="AM175" s="117"/>
      <c r="AN175" s="118"/>
    </row>
    <row r="176" spans="1:40" s="37" customFormat="1" ht="277.5" customHeight="1" x14ac:dyDescent="0.25">
      <c r="A176" s="152" t="s">
        <v>35</v>
      </c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53"/>
      <c r="R176" s="153"/>
      <c r="S176" s="153"/>
      <c r="T176" s="153"/>
      <c r="U176" s="154"/>
      <c r="V176" s="7" t="s">
        <v>178</v>
      </c>
      <c r="W176" s="1" t="s">
        <v>9</v>
      </c>
      <c r="X176" s="1">
        <v>100</v>
      </c>
      <c r="Y176" s="1">
        <v>100</v>
      </c>
      <c r="Z176" s="1">
        <v>100</v>
      </c>
      <c r="AA176" s="1">
        <v>100</v>
      </c>
      <c r="AB176" s="1">
        <v>100</v>
      </c>
      <c r="AC176" s="1">
        <v>100</v>
      </c>
      <c r="AD176" s="1">
        <v>100</v>
      </c>
      <c r="AE176" s="1">
        <v>100</v>
      </c>
      <c r="AF176" s="1">
        <v>100</v>
      </c>
      <c r="AG176" s="1">
        <v>100</v>
      </c>
      <c r="AH176" s="1">
        <v>100</v>
      </c>
      <c r="AI176" s="1">
        <v>100</v>
      </c>
      <c r="AJ176" s="1">
        <v>100</v>
      </c>
      <c r="AK176" s="1">
        <v>100</v>
      </c>
      <c r="AL176" s="1">
        <v>100</v>
      </c>
      <c r="AM176" s="1">
        <v>100</v>
      </c>
      <c r="AN176" s="1">
        <v>100</v>
      </c>
    </row>
    <row r="177" spans="1:40" s="37" customFormat="1" ht="24" customHeight="1" thickBot="1" x14ac:dyDescent="0.3">
      <c r="A177" s="152" t="s">
        <v>158</v>
      </c>
      <c r="B177" s="158"/>
      <c r="C177" s="158"/>
      <c r="D177" s="158"/>
      <c r="E177" s="158"/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58"/>
      <c r="Y177" s="158"/>
      <c r="Z177" s="158"/>
      <c r="AA177" s="158"/>
      <c r="AB177" s="158"/>
      <c r="AC177" s="158"/>
      <c r="AD177" s="158"/>
      <c r="AE177" s="158"/>
      <c r="AF177" s="158"/>
      <c r="AG177" s="158"/>
      <c r="AH177" s="158"/>
      <c r="AI177" s="158"/>
      <c r="AJ177" s="158"/>
      <c r="AK177" s="158"/>
      <c r="AL177" s="158"/>
      <c r="AM177" s="158"/>
      <c r="AN177" s="159"/>
    </row>
    <row r="178" spans="1:40" s="37" customFormat="1" ht="73.2" customHeight="1" x14ac:dyDescent="0.25">
      <c r="A178" s="106" t="s">
        <v>54</v>
      </c>
      <c r="B178" s="33" t="s">
        <v>87</v>
      </c>
      <c r="C178" s="9">
        <f t="shared" ref="C178:C184" si="85">SUM(D178:T178)</f>
        <v>416686805</v>
      </c>
      <c r="D178" s="9">
        <f t="shared" ref="D178:T178" si="86">SUM(D179)</f>
        <v>0</v>
      </c>
      <c r="E178" s="9">
        <f t="shared" si="86"/>
        <v>24139032</v>
      </c>
      <c r="F178" s="9">
        <v>25613373</v>
      </c>
      <c r="G178" s="9">
        <f t="shared" si="86"/>
        <v>26209600</v>
      </c>
      <c r="H178" s="34">
        <f t="shared" si="86"/>
        <v>26209600</v>
      </c>
      <c r="I178" s="9">
        <f t="shared" si="86"/>
        <v>26209600</v>
      </c>
      <c r="J178" s="9">
        <f t="shared" si="86"/>
        <v>26209600</v>
      </c>
      <c r="K178" s="9">
        <f t="shared" si="86"/>
        <v>26209600</v>
      </c>
      <c r="L178" s="9">
        <f t="shared" si="86"/>
        <v>26209600</v>
      </c>
      <c r="M178" s="9">
        <f t="shared" si="86"/>
        <v>26209600</v>
      </c>
      <c r="N178" s="9">
        <f t="shared" si="86"/>
        <v>26209600</v>
      </c>
      <c r="O178" s="9">
        <f t="shared" si="86"/>
        <v>26209600</v>
      </c>
      <c r="P178" s="9">
        <f t="shared" si="86"/>
        <v>26209600</v>
      </c>
      <c r="Q178" s="9">
        <f t="shared" si="86"/>
        <v>26209600</v>
      </c>
      <c r="R178" s="9">
        <f t="shared" si="86"/>
        <v>26209600</v>
      </c>
      <c r="S178" s="9">
        <f t="shared" si="86"/>
        <v>26209600</v>
      </c>
      <c r="T178" s="9">
        <f t="shared" si="86"/>
        <v>26209600</v>
      </c>
      <c r="U178" s="35" t="s">
        <v>137</v>
      </c>
      <c r="V178" s="160" t="s">
        <v>159</v>
      </c>
      <c r="W178" s="76" t="s">
        <v>9</v>
      </c>
      <c r="X178" s="84">
        <v>45547</v>
      </c>
      <c r="Y178" s="84">
        <v>47820</v>
      </c>
      <c r="Z178" s="84">
        <v>48380</v>
      </c>
      <c r="AA178" s="84">
        <v>48900</v>
      </c>
      <c r="AB178" s="84">
        <v>49400</v>
      </c>
      <c r="AC178" s="84">
        <v>49900</v>
      </c>
      <c r="AD178" s="84">
        <v>49900</v>
      </c>
      <c r="AE178" s="84">
        <v>49900</v>
      </c>
      <c r="AF178" s="84">
        <v>49900</v>
      </c>
      <c r="AG178" s="84">
        <v>49900</v>
      </c>
      <c r="AH178" s="84">
        <v>49900</v>
      </c>
      <c r="AI178" s="84">
        <v>49900</v>
      </c>
      <c r="AJ178" s="84">
        <v>49900</v>
      </c>
      <c r="AK178" s="84">
        <v>49900</v>
      </c>
      <c r="AL178" s="84">
        <v>49900</v>
      </c>
      <c r="AM178" s="84">
        <v>49900</v>
      </c>
      <c r="AN178" s="84">
        <v>49900</v>
      </c>
    </row>
    <row r="179" spans="1:40" s="37" customFormat="1" ht="181.5" customHeight="1" x14ac:dyDescent="0.25">
      <c r="A179" s="113"/>
      <c r="B179" s="43" t="s">
        <v>12</v>
      </c>
      <c r="C179" s="9">
        <f t="shared" si="85"/>
        <v>416686805</v>
      </c>
      <c r="D179" s="9">
        <v>0</v>
      </c>
      <c r="E179" s="9">
        <v>24139032</v>
      </c>
      <c r="F179" s="9">
        <v>25613373</v>
      </c>
      <c r="G179" s="9">
        <v>26209600</v>
      </c>
      <c r="H179" s="34">
        <v>26209600</v>
      </c>
      <c r="I179" s="9">
        <v>26209600</v>
      </c>
      <c r="J179" s="9">
        <v>26209600</v>
      </c>
      <c r="K179" s="9">
        <v>26209600</v>
      </c>
      <c r="L179" s="9">
        <v>26209600</v>
      </c>
      <c r="M179" s="9">
        <v>26209600</v>
      </c>
      <c r="N179" s="9">
        <v>26209600</v>
      </c>
      <c r="O179" s="9">
        <v>26209600</v>
      </c>
      <c r="P179" s="9">
        <v>26209600</v>
      </c>
      <c r="Q179" s="9">
        <v>26209600</v>
      </c>
      <c r="R179" s="9">
        <v>26209600</v>
      </c>
      <c r="S179" s="9">
        <v>26209600</v>
      </c>
      <c r="T179" s="9">
        <v>26209600</v>
      </c>
      <c r="U179" s="43"/>
      <c r="V179" s="123"/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</row>
    <row r="180" spans="1:40" s="37" customFormat="1" ht="91.5" customHeight="1" x14ac:dyDescent="0.25">
      <c r="A180" s="106" t="s">
        <v>93</v>
      </c>
      <c r="B180" s="33" t="s">
        <v>87</v>
      </c>
      <c r="C180" s="9">
        <f t="shared" si="85"/>
        <v>416686805</v>
      </c>
      <c r="D180" s="9">
        <f t="shared" ref="D180:T180" si="87">SUM(D181)</f>
        <v>0</v>
      </c>
      <c r="E180" s="9">
        <f t="shared" si="87"/>
        <v>24139032</v>
      </c>
      <c r="F180" s="9">
        <f t="shared" si="87"/>
        <v>25613373</v>
      </c>
      <c r="G180" s="9">
        <f t="shared" si="87"/>
        <v>26209600</v>
      </c>
      <c r="H180" s="34">
        <f t="shared" si="87"/>
        <v>26209600</v>
      </c>
      <c r="I180" s="9">
        <f t="shared" si="87"/>
        <v>26209600</v>
      </c>
      <c r="J180" s="9">
        <f t="shared" si="87"/>
        <v>26209600</v>
      </c>
      <c r="K180" s="9">
        <f t="shared" si="87"/>
        <v>26209600</v>
      </c>
      <c r="L180" s="9">
        <f t="shared" si="87"/>
        <v>26209600</v>
      </c>
      <c r="M180" s="9">
        <f t="shared" si="87"/>
        <v>26209600</v>
      </c>
      <c r="N180" s="9">
        <f t="shared" si="87"/>
        <v>26209600</v>
      </c>
      <c r="O180" s="9">
        <f t="shared" si="87"/>
        <v>26209600</v>
      </c>
      <c r="P180" s="9">
        <f t="shared" si="87"/>
        <v>26209600</v>
      </c>
      <c r="Q180" s="9">
        <f t="shared" si="87"/>
        <v>26209600</v>
      </c>
      <c r="R180" s="9">
        <f t="shared" si="87"/>
        <v>26209600</v>
      </c>
      <c r="S180" s="9">
        <f t="shared" si="87"/>
        <v>26209600</v>
      </c>
      <c r="T180" s="9">
        <f t="shared" si="87"/>
        <v>26209600</v>
      </c>
      <c r="U180" s="50"/>
      <c r="V180" s="1"/>
      <c r="W180" s="1" t="s">
        <v>61</v>
      </c>
      <c r="X180" s="1" t="s">
        <v>61</v>
      </c>
      <c r="Y180" s="1" t="s">
        <v>61</v>
      </c>
      <c r="Z180" s="1" t="s">
        <v>61</v>
      </c>
      <c r="AA180" s="1" t="s">
        <v>61</v>
      </c>
      <c r="AB180" s="1" t="s">
        <v>61</v>
      </c>
      <c r="AC180" s="1" t="s">
        <v>61</v>
      </c>
      <c r="AD180" s="1" t="s">
        <v>61</v>
      </c>
      <c r="AE180" s="1" t="s">
        <v>61</v>
      </c>
      <c r="AF180" s="1" t="s">
        <v>61</v>
      </c>
      <c r="AG180" s="1" t="s">
        <v>61</v>
      </c>
      <c r="AH180" s="1" t="s">
        <v>61</v>
      </c>
      <c r="AI180" s="1" t="s">
        <v>61</v>
      </c>
      <c r="AJ180" s="1" t="s">
        <v>61</v>
      </c>
      <c r="AK180" s="1" t="s">
        <v>61</v>
      </c>
      <c r="AL180" s="1" t="s">
        <v>61</v>
      </c>
      <c r="AM180" s="1" t="s">
        <v>61</v>
      </c>
      <c r="AN180" s="1" t="s">
        <v>61</v>
      </c>
    </row>
    <row r="181" spans="1:40" s="37" customFormat="1" ht="150" customHeight="1" x14ac:dyDescent="0.25">
      <c r="A181" s="113"/>
      <c r="B181" s="43" t="s">
        <v>12</v>
      </c>
      <c r="C181" s="9">
        <f t="shared" si="85"/>
        <v>416686805</v>
      </c>
      <c r="D181" s="9">
        <f>SUM(D179)</f>
        <v>0</v>
      </c>
      <c r="E181" s="9">
        <f>SUM(E179)</f>
        <v>24139032</v>
      </c>
      <c r="F181" s="9">
        <f t="shared" ref="F181:T181" si="88">SUM(F179)</f>
        <v>25613373</v>
      </c>
      <c r="G181" s="9">
        <f t="shared" si="88"/>
        <v>26209600</v>
      </c>
      <c r="H181" s="34">
        <f t="shared" si="88"/>
        <v>26209600</v>
      </c>
      <c r="I181" s="9">
        <f t="shared" si="88"/>
        <v>26209600</v>
      </c>
      <c r="J181" s="9">
        <f t="shared" si="88"/>
        <v>26209600</v>
      </c>
      <c r="K181" s="9">
        <f t="shared" si="88"/>
        <v>26209600</v>
      </c>
      <c r="L181" s="9">
        <f t="shared" si="88"/>
        <v>26209600</v>
      </c>
      <c r="M181" s="9">
        <f t="shared" si="88"/>
        <v>26209600</v>
      </c>
      <c r="N181" s="9">
        <f t="shared" si="88"/>
        <v>26209600</v>
      </c>
      <c r="O181" s="9">
        <f t="shared" si="88"/>
        <v>26209600</v>
      </c>
      <c r="P181" s="9">
        <f t="shared" si="88"/>
        <v>26209600</v>
      </c>
      <c r="Q181" s="9">
        <f t="shared" si="88"/>
        <v>26209600</v>
      </c>
      <c r="R181" s="9">
        <f t="shared" si="88"/>
        <v>26209600</v>
      </c>
      <c r="S181" s="9">
        <f t="shared" si="88"/>
        <v>26209600</v>
      </c>
      <c r="T181" s="9">
        <f t="shared" si="88"/>
        <v>26209600</v>
      </c>
      <c r="U181" s="50"/>
      <c r="V181" s="1"/>
      <c r="W181" s="1" t="s">
        <v>61</v>
      </c>
      <c r="X181" s="1" t="s">
        <v>61</v>
      </c>
      <c r="Y181" s="1" t="s">
        <v>61</v>
      </c>
      <c r="Z181" s="1" t="s">
        <v>61</v>
      </c>
      <c r="AA181" s="1" t="s">
        <v>61</v>
      </c>
      <c r="AB181" s="1" t="s">
        <v>61</v>
      </c>
      <c r="AC181" s="1" t="s">
        <v>61</v>
      </c>
      <c r="AD181" s="1" t="s">
        <v>61</v>
      </c>
      <c r="AE181" s="1" t="s">
        <v>61</v>
      </c>
      <c r="AF181" s="1" t="s">
        <v>61</v>
      </c>
      <c r="AG181" s="1" t="s">
        <v>61</v>
      </c>
      <c r="AH181" s="1" t="s">
        <v>61</v>
      </c>
      <c r="AI181" s="1" t="s">
        <v>61</v>
      </c>
      <c r="AJ181" s="1" t="s">
        <v>61</v>
      </c>
      <c r="AK181" s="1" t="s">
        <v>61</v>
      </c>
      <c r="AL181" s="1" t="s">
        <v>61</v>
      </c>
      <c r="AM181" s="1" t="s">
        <v>61</v>
      </c>
      <c r="AN181" s="1" t="s">
        <v>61</v>
      </c>
    </row>
    <row r="182" spans="1:40" s="37" customFormat="1" ht="63.75" customHeight="1" x14ac:dyDescent="0.25">
      <c r="A182" s="106" t="s">
        <v>94</v>
      </c>
      <c r="B182" s="33" t="s">
        <v>87</v>
      </c>
      <c r="C182" s="71">
        <f t="shared" si="85"/>
        <v>4762124563.8699999</v>
      </c>
      <c r="D182" s="9">
        <f>SUM(D183:D184)</f>
        <v>353957650</v>
      </c>
      <c r="E182" s="9">
        <f t="shared" ref="E182:T182" si="89">SUM(E183:E184)</f>
        <v>333795919</v>
      </c>
      <c r="F182" s="71">
        <f>SUM(F183:F184)</f>
        <v>331103871.87</v>
      </c>
      <c r="G182" s="9">
        <f t="shared" si="89"/>
        <v>240752328</v>
      </c>
      <c r="H182" s="34">
        <f t="shared" si="89"/>
        <v>269424215</v>
      </c>
      <c r="I182" s="9">
        <f t="shared" si="89"/>
        <v>269424215</v>
      </c>
      <c r="J182" s="9">
        <f t="shared" si="89"/>
        <v>269424215</v>
      </c>
      <c r="K182" s="9">
        <f t="shared" si="89"/>
        <v>269424215</v>
      </c>
      <c r="L182" s="9">
        <f t="shared" si="89"/>
        <v>269424215</v>
      </c>
      <c r="M182" s="9">
        <f t="shared" si="89"/>
        <v>269424215</v>
      </c>
      <c r="N182" s="9">
        <f t="shared" si="89"/>
        <v>269424215</v>
      </c>
      <c r="O182" s="9">
        <f t="shared" si="89"/>
        <v>269424215</v>
      </c>
      <c r="P182" s="9">
        <f t="shared" si="89"/>
        <v>269424215</v>
      </c>
      <c r="Q182" s="9">
        <f t="shared" si="89"/>
        <v>269424215</v>
      </c>
      <c r="R182" s="9">
        <f t="shared" si="89"/>
        <v>269424215</v>
      </c>
      <c r="S182" s="9">
        <f t="shared" si="89"/>
        <v>269424215</v>
      </c>
      <c r="T182" s="9">
        <f t="shared" si="89"/>
        <v>269424215</v>
      </c>
      <c r="U182" s="50"/>
      <c r="V182" s="1"/>
      <c r="W182" s="1" t="s">
        <v>61</v>
      </c>
      <c r="X182" s="1" t="s">
        <v>61</v>
      </c>
      <c r="Y182" s="1" t="s">
        <v>61</v>
      </c>
      <c r="Z182" s="1" t="s">
        <v>61</v>
      </c>
      <c r="AA182" s="1" t="s">
        <v>61</v>
      </c>
      <c r="AB182" s="1" t="s">
        <v>61</v>
      </c>
      <c r="AC182" s="1" t="s">
        <v>61</v>
      </c>
      <c r="AD182" s="1" t="s">
        <v>61</v>
      </c>
      <c r="AE182" s="1" t="s">
        <v>61</v>
      </c>
      <c r="AF182" s="1" t="s">
        <v>61</v>
      </c>
      <c r="AG182" s="1" t="s">
        <v>61</v>
      </c>
      <c r="AH182" s="1" t="s">
        <v>61</v>
      </c>
      <c r="AI182" s="1" t="s">
        <v>61</v>
      </c>
      <c r="AJ182" s="1" t="s">
        <v>61</v>
      </c>
      <c r="AK182" s="1" t="s">
        <v>61</v>
      </c>
      <c r="AL182" s="1" t="s">
        <v>61</v>
      </c>
      <c r="AM182" s="1" t="s">
        <v>61</v>
      </c>
      <c r="AN182" s="1" t="s">
        <v>61</v>
      </c>
    </row>
    <row r="183" spans="1:40" s="37" customFormat="1" ht="88.95" customHeight="1" x14ac:dyDescent="0.25">
      <c r="A183" s="121"/>
      <c r="B183" s="35" t="s">
        <v>129</v>
      </c>
      <c r="C183" s="68">
        <f t="shared" si="85"/>
        <v>89866482</v>
      </c>
      <c r="D183" s="9">
        <f>SUM(D113+D35)</f>
        <v>78433022</v>
      </c>
      <c r="E183" s="9">
        <f>SUM(E124+E35)</f>
        <v>306332</v>
      </c>
      <c r="F183" s="9">
        <f>SUM(F124+F35)</f>
        <v>11127128</v>
      </c>
      <c r="G183" s="9">
        <f t="shared" ref="G183:T183" si="90">SUM(G113+G35)</f>
        <v>0</v>
      </c>
      <c r="H183" s="34">
        <f t="shared" si="90"/>
        <v>0</v>
      </c>
      <c r="I183" s="9">
        <f t="shared" si="90"/>
        <v>0</v>
      </c>
      <c r="J183" s="9">
        <f t="shared" si="90"/>
        <v>0</v>
      </c>
      <c r="K183" s="9">
        <f t="shared" si="90"/>
        <v>0</v>
      </c>
      <c r="L183" s="9">
        <f t="shared" si="90"/>
        <v>0</v>
      </c>
      <c r="M183" s="9">
        <f t="shared" si="90"/>
        <v>0</v>
      </c>
      <c r="N183" s="9">
        <f t="shared" si="90"/>
        <v>0</v>
      </c>
      <c r="O183" s="9">
        <f t="shared" si="90"/>
        <v>0</v>
      </c>
      <c r="P183" s="9">
        <f t="shared" si="90"/>
        <v>0</v>
      </c>
      <c r="Q183" s="9">
        <f t="shared" si="90"/>
        <v>0</v>
      </c>
      <c r="R183" s="9">
        <f t="shared" si="90"/>
        <v>0</v>
      </c>
      <c r="S183" s="9">
        <f t="shared" si="90"/>
        <v>0</v>
      </c>
      <c r="T183" s="9">
        <f t="shared" si="90"/>
        <v>0</v>
      </c>
      <c r="U183" s="50"/>
      <c r="V183" s="1"/>
      <c r="W183" s="1" t="s">
        <v>61</v>
      </c>
      <c r="X183" s="1" t="s">
        <v>61</v>
      </c>
      <c r="Y183" s="1" t="s">
        <v>61</v>
      </c>
      <c r="Z183" s="1" t="s">
        <v>61</v>
      </c>
      <c r="AA183" s="1" t="s">
        <v>61</v>
      </c>
      <c r="AB183" s="1" t="s">
        <v>61</v>
      </c>
      <c r="AC183" s="1" t="s">
        <v>61</v>
      </c>
      <c r="AD183" s="1" t="s">
        <v>61</v>
      </c>
      <c r="AE183" s="1" t="s">
        <v>61</v>
      </c>
      <c r="AF183" s="1" t="s">
        <v>61</v>
      </c>
      <c r="AG183" s="1" t="s">
        <v>61</v>
      </c>
      <c r="AH183" s="1" t="s">
        <v>61</v>
      </c>
      <c r="AI183" s="1" t="s">
        <v>61</v>
      </c>
      <c r="AJ183" s="1" t="s">
        <v>61</v>
      </c>
      <c r="AK183" s="1" t="s">
        <v>61</v>
      </c>
      <c r="AL183" s="1" t="s">
        <v>61</v>
      </c>
      <c r="AM183" s="1" t="s">
        <v>61</v>
      </c>
      <c r="AN183" s="1" t="s">
        <v>61</v>
      </c>
    </row>
    <row r="184" spans="1:40" s="37" customFormat="1" ht="84" customHeight="1" x14ac:dyDescent="0.25">
      <c r="A184" s="113"/>
      <c r="B184" s="33" t="s">
        <v>12</v>
      </c>
      <c r="C184" s="71">
        <f t="shared" si="85"/>
        <v>4672258081.8699999</v>
      </c>
      <c r="D184" s="9">
        <f t="shared" ref="D184:T184" si="91">SUM(D180+D172+D154+D125+D54+D34)</f>
        <v>275524628</v>
      </c>
      <c r="E184" s="9">
        <f t="shared" si="91"/>
        <v>333489587</v>
      </c>
      <c r="F184" s="71">
        <f t="shared" si="91"/>
        <v>319976743.87</v>
      </c>
      <c r="G184" s="9">
        <f t="shared" si="91"/>
        <v>240752328</v>
      </c>
      <c r="H184" s="34">
        <f t="shared" si="91"/>
        <v>269424215</v>
      </c>
      <c r="I184" s="9">
        <f t="shared" si="91"/>
        <v>269424215</v>
      </c>
      <c r="J184" s="9">
        <f t="shared" si="91"/>
        <v>269424215</v>
      </c>
      <c r="K184" s="9">
        <f t="shared" si="91"/>
        <v>269424215</v>
      </c>
      <c r="L184" s="9">
        <f t="shared" si="91"/>
        <v>269424215</v>
      </c>
      <c r="M184" s="9">
        <f t="shared" si="91"/>
        <v>269424215</v>
      </c>
      <c r="N184" s="9">
        <f t="shared" si="91"/>
        <v>269424215</v>
      </c>
      <c r="O184" s="9">
        <f t="shared" si="91"/>
        <v>269424215</v>
      </c>
      <c r="P184" s="9">
        <f t="shared" si="91"/>
        <v>269424215</v>
      </c>
      <c r="Q184" s="9">
        <f t="shared" si="91"/>
        <v>269424215</v>
      </c>
      <c r="R184" s="9">
        <f t="shared" si="91"/>
        <v>269424215</v>
      </c>
      <c r="S184" s="9">
        <f t="shared" si="91"/>
        <v>269424215</v>
      </c>
      <c r="T184" s="9">
        <f t="shared" si="91"/>
        <v>269424215</v>
      </c>
      <c r="U184" s="50"/>
      <c r="V184" s="1"/>
      <c r="W184" s="1" t="s">
        <v>61</v>
      </c>
      <c r="X184" s="1" t="s">
        <v>61</v>
      </c>
      <c r="Y184" s="1" t="s">
        <v>61</v>
      </c>
      <c r="Z184" s="1" t="s">
        <v>61</v>
      </c>
      <c r="AA184" s="1" t="s">
        <v>61</v>
      </c>
      <c r="AB184" s="1" t="s">
        <v>61</v>
      </c>
      <c r="AC184" s="1" t="s">
        <v>61</v>
      </c>
      <c r="AD184" s="1" t="s">
        <v>61</v>
      </c>
      <c r="AE184" s="1" t="s">
        <v>61</v>
      </c>
      <c r="AF184" s="1" t="s">
        <v>61</v>
      </c>
      <c r="AG184" s="1" t="s">
        <v>61</v>
      </c>
      <c r="AH184" s="1" t="s">
        <v>61</v>
      </c>
      <c r="AI184" s="1" t="s">
        <v>61</v>
      </c>
      <c r="AJ184" s="1" t="s">
        <v>61</v>
      </c>
      <c r="AK184" s="1" t="s">
        <v>61</v>
      </c>
      <c r="AL184" s="1" t="s">
        <v>61</v>
      </c>
      <c r="AM184" s="1" t="s">
        <v>61</v>
      </c>
      <c r="AN184" s="1" t="s">
        <v>61</v>
      </c>
    </row>
    <row r="185" spans="1:40" s="37" customFormat="1" ht="84" customHeight="1" x14ac:dyDescent="0.25">
      <c r="A185" s="106" t="s">
        <v>160</v>
      </c>
      <c r="B185" s="33" t="s">
        <v>87</v>
      </c>
      <c r="C185" s="71">
        <f>SUM(D185:T185)</f>
        <v>4760124563.3299999</v>
      </c>
      <c r="D185" s="9">
        <f>SUM(D186:D187)</f>
        <v>353957650</v>
      </c>
      <c r="E185" s="9">
        <f t="shared" ref="E185:T185" si="92">SUM(E186:E187)</f>
        <v>333795919</v>
      </c>
      <c r="F185" s="71">
        <f t="shared" si="92"/>
        <v>329103871.32999998</v>
      </c>
      <c r="G185" s="9">
        <f t="shared" si="92"/>
        <v>240752328</v>
      </c>
      <c r="H185" s="34">
        <f t="shared" si="92"/>
        <v>269424215</v>
      </c>
      <c r="I185" s="9">
        <f t="shared" si="92"/>
        <v>269424215</v>
      </c>
      <c r="J185" s="9">
        <f t="shared" si="92"/>
        <v>269424215</v>
      </c>
      <c r="K185" s="9">
        <f>SUM(K186:K187)</f>
        <v>269424215</v>
      </c>
      <c r="L185" s="9">
        <f t="shared" si="92"/>
        <v>269424215</v>
      </c>
      <c r="M185" s="9">
        <f t="shared" si="92"/>
        <v>269424215</v>
      </c>
      <c r="N185" s="9">
        <f t="shared" si="92"/>
        <v>269424215</v>
      </c>
      <c r="O185" s="9">
        <f t="shared" si="92"/>
        <v>269424215</v>
      </c>
      <c r="P185" s="9">
        <f t="shared" si="92"/>
        <v>269424215</v>
      </c>
      <c r="Q185" s="9">
        <f t="shared" si="92"/>
        <v>269424215</v>
      </c>
      <c r="R185" s="9">
        <f t="shared" si="92"/>
        <v>269424215</v>
      </c>
      <c r="S185" s="9">
        <f t="shared" si="92"/>
        <v>269424215</v>
      </c>
      <c r="T185" s="9">
        <f t="shared" si="92"/>
        <v>269424215</v>
      </c>
      <c r="U185" s="50"/>
      <c r="V185" s="1"/>
      <c r="W185" s="1" t="s">
        <v>61</v>
      </c>
      <c r="X185" s="1" t="s">
        <v>61</v>
      </c>
      <c r="Y185" s="1" t="s">
        <v>61</v>
      </c>
      <c r="Z185" s="1" t="s">
        <v>61</v>
      </c>
      <c r="AA185" s="1" t="s">
        <v>61</v>
      </c>
      <c r="AB185" s="1" t="s">
        <v>61</v>
      </c>
      <c r="AC185" s="1" t="s">
        <v>61</v>
      </c>
      <c r="AD185" s="1" t="s">
        <v>61</v>
      </c>
      <c r="AE185" s="1" t="s">
        <v>61</v>
      </c>
      <c r="AF185" s="1" t="s">
        <v>61</v>
      </c>
      <c r="AG185" s="1" t="s">
        <v>61</v>
      </c>
      <c r="AH185" s="1" t="s">
        <v>61</v>
      </c>
      <c r="AI185" s="1" t="s">
        <v>61</v>
      </c>
      <c r="AJ185" s="1" t="s">
        <v>61</v>
      </c>
      <c r="AK185" s="1" t="s">
        <v>61</v>
      </c>
      <c r="AL185" s="1" t="s">
        <v>61</v>
      </c>
      <c r="AM185" s="1" t="s">
        <v>61</v>
      </c>
      <c r="AN185" s="1" t="s">
        <v>61</v>
      </c>
    </row>
    <row r="186" spans="1:40" s="37" customFormat="1" ht="84" customHeight="1" x14ac:dyDescent="0.25">
      <c r="A186" s="121"/>
      <c r="B186" s="35" t="s">
        <v>92</v>
      </c>
      <c r="C186" s="9">
        <f>SUM(D186:T186)</f>
        <v>89866482</v>
      </c>
      <c r="D186" s="9">
        <f t="shared" ref="D186:T186" si="93">SUM(D183)</f>
        <v>78433022</v>
      </c>
      <c r="E186" s="9">
        <f t="shared" si="93"/>
        <v>306332</v>
      </c>
      <c r="F186" s="9">
        <f>SUM(F183)</f>
        <v>11127128</v>
      </c>
      <c r="G186" s="9">
        <f t="shared" si="93"/>
        <v>0</v>
      </c>
      <c r="H186" s="34">
        <f t="shared" si="93"/>
        <v>0</v>
      </c>
      <c r="I186" s="9">
        <f t="shared" si="93"/>
        <v>0</v>
      </c>
      <c r="J186" s="9">
        <f t="shared" si="93"/>
        <v>0</v>
      </c>
      <c r="K186" s="9">
        <f t="shared" si="93"/>
        <v>0</v>
      </c>
      <c r="L186" s="9">
        <f t="shared" si="93"/>
        <v>0</v>
      </c>
      <c r="M186" s="9">
        <f t="shared" si="93"/>
        <v>0</v>
      </c>
      <c r="N186" s="9">
        <f t="shared" si="93"/>
        <v>0</v>
      </c>
      <c r="O186" s="9">
        <f t="shared" si="93"/>
        <v>0</v>
      </c>
      <c r="P186" s="9">
        <f t="shared" si="93"/>
        <v>0</v>
      </c>
      <c r="Q186" s="9">
        <f t="shared" si="93"/>
        <v>0</v>
      </c>
      <c r="R186" s="9">
        <f t="shared" si="93"/>
        <v>0</v>
      </c>
      <c r="S186" s="9">
        <f t="shared" si="93"/>
        <v>0</v>
      </c>
      <c r="T186" s="9">
        <f t="shared" si="93"/>
        <v>0</v>
      </c>
      <c r="U186" s="50"/>
      <c r="V186" s="1"/>
      <c r="W186" s="1" t="s">
        <v>61</v>
      </c>
      <c r="X186" s="1" t="s">
        <v>61</v>
      </c>
      <c r="Y186" s="1" t="s">
        <v>61</v>
      </c>
      <c r="Z186" s="1" t="s">
        <v>61</v>
      </c>
      <c r="AA186" s="1" t="s">
        <v>61</v>
      </c>
      <c r="AB186" s="1" t="s">
        <v>61</v>
      </c>
      <c r="AC186" s="1" t="s">
        <v>61</v>
      </c>
      <c r="AD186" s="1" t="s">
        <v>61</v>
      </c>
      <c r="AE186" s="1" t="s">
        <v>61</v>
      </c>
      <c r="AF186" s="1" t="s">
        <v>61</v>
      </c>
      <c r="AG186" s="1" t="s">
        <v>61</v>
      </c>
      <c r="AH186" s="1" t="s">
        <v>61</v>
      </c>
      <c r="AI186" s="1" t="s">
        <v>61</v>
      </c>
      <c r="AJ186" s="1" t="s">
        <v>61</v>
      </c>
      <c r="AK186" s="1" t="s">
        <v>61</v>
      </c>
      <c r="AL186" s="1" t="s">
        <v>61</v>
      </c>
      <c r="AM186" s="1" t="s">
        <v>61</v>
      </c>
      <c r="AN186" s="1" t="s">
        <v>61</v>
      </c>
    </row>
    <row r="187" spans="1:40" s="37" customFormat="1" ht="84" customHeight="1" x14ac:dyDescent="0.25">
      <c r="A187" s="113"/>
      <c r="B187" s="33" t="s">
        <v>12</v>
      </c>
      <c r="C187" s="71">
        <f>SUM(D187:T187)</f>
        <v>4670258081.3299999</v>
      </c>
      <c r="D187" s="9">
        <f t="shared" ref="D187:T187" si="94">SUM(D184)</f>
        <v>275524628</v>
      </c>
      <c r="E187" s="56">
        <f t="shared" si="94"/>
        <v>333489587</v>
      </c>
      <c r="F187" s="73">
        <f>F184-F189</f>
        <v>317976743.32999998</v>
      </c>
      <c r="G187" s="56">
        <f t="shared" si="94"/>
        <v>240752328</v>
      </c>
      <c r="H187" s="57">
        <f t="shared" si="94"/>
        <v>269424215</v>
      </c>
      <c r="I187" s="56">
        <f t="shared" si="94"/>
        <v>269424215</v>
      </c>
      <c r="J187" s="56">
        <f t="shared" si="94"/>
        <v>269424215</v>
      </c>
      <c r="K187" s="56">
        <f t="shared" si="94"/>
        <v>269424215</v>
      </c>
      <c r="L187" s="56">
        <f t="shared" si="94"/>
        <v>269424215</v>
      </c>
      <c r="M187" s="56">
        <f t="shared" si="94"/>
        <v>269424215</v>
      </c>
      <c r="N187" s="56">
        <f t="shared" si="94"/>
        <v>269424215</v>
      </c>
      <c r="O187" s="56">
        <f t="shared" si="94"/>
        <v>269424215</v>
      </c>
      <c r="P187" s="56">
        <f t="shared" si="94"/>
        <v>269424215</v>
      </c>
      <c r="Q187" s="56">
        <f t="shared" si="94"/>
        <v>269424215</v>
      </c>
      <c r="R187" s="56">
        <f t="shared" si="94"/>
        <v>269424215</v>
      </c>
      <c r="S187" s="56">
        <f t="shared" si="94"/>
        <v>269424215</v>
      </c>
      <c r="T187" s="56">
        <f t="shared" si="94"/>
        <v>269424215</v>
      </c>
      <c r="U187" s="50"/>
      <c r="V187" s="1"/>
      <c r="W187" s="1" t="s">
        <v>61</v>
      </c>
      <c r="X187" s="1" t="s">
        <v>61</v>
      </c>
      <c r="Y187" s="1" t="s">
        <v>61</v>
      </c>
      <c r="Z187" s="1" t="s">
        <v>61</v>
      </c>
      <c r="AA187" s="1" t="s">
        <v>61</v>
      </c>
      <c r="AB187" s="1" t="s">
        <v>61</v>
      </c>
      <c r="AC187" s="1" t="s">
        <v>61</v>
      </c>
      <c r="AD187" s="1" t="s">
        <v>61</v>
      </c>
      <c r="AE187" s="1" t="s">
        <v>61</v>
      </c>
      <c r="AF187" s="1" t="s">
        <v>61</v>
      </c>
      <c r="AG187" s="1" t="s">
        <v>61</v>
      </c>
      <c r="AH187" s="1" t="s">
        <v>61</v>
      </c>
      <c r="AI187" s="1" t="s">
        <v>61</v>
      </c>
      <c r="AJ187" s="1" t="s">
        <v>61</v>
      </c>
      <c r="AK187" s="1" t="s">
        <v>61</v>
      </c>
      <c r="AL187" s="1" t="s">
        <v>61</v>
      </c>
      <c r="AM187" s="1" t="s">
        <v>61</v>
      </c>
      <c r="AN187" s="1" t="s">
        <v>61</v>
      </c>
    </row>
    <row r="188" spans="1:40" s="37" customFormat="1" ht="119.4" customHeight="1" x14ac:dyDescent="0.25">
      <c r="A188" s="86" t="s">
        <v>170</v>
      </c>
      <c r="B188" s="33" t="s">
        <v>87</v>
      </c>
      <c r="C188" s="71">
        <f t="shared" ref="C188:C189" si="95">SUM(D188:T188)</f>
        <v>2000000.54</v>
      </c>
      <c r="D188" s="69">
        <v>0</v>
      </c>
      <c r="E188" s="69">
        <v>0</v>
      </c>
      <c r="F188" s="75">
        <f>F189</f>
        <v>2000000.54</v>
      </c>
      <c r="G188" s="69">
        <v>0</v>
      </c>
      <c r="H188" s="69">
        <v>0</v>
      </c>
      <c r="I188" s="69">
        <v>0</v>
      </c>
      <c r="J188" s="69">
        <v>0</v>
      </c>
      <c r="K188" s="69">
        <v>0</v>
      </c>
      <c r="L188" s="69">
        <v>0</v>
      </c>
      <c r="M188" s="69">
        <v>0</v>
      </c>
      <c r="N188" s="69">
        <v>0</v>
      </c>
      <c r="O188" s="69">
        <v>0</v>
      </c>
      <c r="P188" s="69">
        <v>0</v>
      </c>
      <c r="Q188" s="69">
        <v>0</v>
      </c>
      <c r="R188" s="69">
        <v>0</v>
      </c>
      <c r="S188" s="69">
        <v>0</v>
      </c>
      <c r="T188" s="69">
        <v>0</v>
      </c>
      <c r="U188" s="35" t="s">
        <v>171</v>
      </c>
      <c r="V188" s="1"/>
      <c r="W188" s="1" t="s">
        <v>61</v>
      </c>
      <c r="X188" s="1" t="s">
        <v>61</v>
      </c>
      <c r="Y188" s="1" t="s">
        <v>61</v>
      </c>
      <c r="Z188" s="1" t="s">
        <v>61</v>
      </c>
      <c r="AA188" s="1" t="s">
        <v>61</v>
      </c>
      <c r="AB188" s="1" t="s">
        <v>61</v>
      </c>
      <c r="AC188" s="1" t="s">
        <v>61</v>
      </c>
      <c r="AD188" s="1" t="s">
        <v>61</v>
      </c>
      <c r="AE188" s="1" t="s">
        <v>61</v>
      </c>
      <c r="AF188" s="1" t="s">
        <v>61</v>
      </c>
      <c r="AG188" s="1" t="s">
        <v>61</v>
      </c>
      <c r="AH188" s="1" t="s">
        <v>61</v>
      </c>
      <c r="AI188" s="1" t="s">
        <v>61</v>
      </c>
      <c r="AJ188" s="1" t="s">
        <v>61</v>
      </c>
      <c r="AK188" s="1" t="s">
        <v>61</v>
      </c>
      <c r="AL188" s="1" t="s">
        <v>61</v>
      </c>
      <c r="AM188" s="1" t="s">
        <v>61</v>
      </c>
      <c r="AN188" s="1" t="s">
        <v>61</v>
      </c>
    </row>
    <row r="189" spans="1:40" s="37" customFormat="1" ht="137.4" customHeight="1" x14ac:dyDescent="0.25">
      <c r="A189" s="171"/>
      <c r="B189" s="33" t="s">
        <v>12</v>
      </c>
      <c r="C189" s="71">
        <f t="shared" si="95"/>
        <v>2000000.54</v>
      </c>
      <c r="D189" s="69">
        <v>0</v>
      </c>
      <c r="E189" s="69">
        <v>0</v>
      </c>
      <c r="F189" s="75">
        <f>F110</f>
        <v>2000000.54</v>
      </c>
      <c r="G189" s="69">
        <v>0</v>
      </c>
      <c r="H189" s="69">
        <v>0</v>
      </c>
      <c r="I189" s="69">
        <v>0</v>
      </c>
      <c r="J189" s="69">
        <v>0</v>
      </c>
      <c r="K189" s="69">
        <v>0</v>
      </c>
      <c r="L189" s="69">
        <v>0</v>
      </c>
      <c r="M189" s="69">
        <v>0</v>
      </c>
      <c r="N189" s="69">
        <v>0</v>
      </c>
      <c r="O189" s="69">
        <v>0</v>
      </c>
      <c r="P189" s="69">
        <v>0</v>
      </c>
      <c r="Q189" s="69">
        <v>0</v>
      </c>
      <c r="R189" s="69">
        <v>0</v>
      </c>
      <c r="S189" s="69">
        <v>0</v>
      </c>
      <c r="T189" s="69">
        <v>0</v>
      </c>
      <c r="U189" s="50"/>
      <c r="V189" s="1"/>
      <c r="W189" s="1" t="s">
        <v>61</v>
      </c>
      <c r="X189" s="1" t="s">
        <v>61</v>
      </c>
      <c r="Y189" s="1" t="s">
        <v>61</v>
      </c>
      <c r="Z189" s="1" t="s">
        <v>61</v>
      </c>
      <c r="AA189" s="1" t="s">
        <v>61</v>
      </c>
      <c r="AB189" s="1" t="s">
        <v>61</v>
      </c>
      <c r="AC189" s="1" t="s">
        <v>61</v>
      </c>
      <c r="AD189" s="1" t="s">
        <v>61</v>
      </c>
      <c r="AE189" s="1" t="s">
        <v>61</v>
      </c>
      <c r="AF189" s="1" t="s">
        <v>61</v>
      </c>
      <c r="AG189" s="1" t="s">
        <v>61</v>
      </c>
      <c r="AH189" s="1" t="s">
        <v>61</v>
      </c>
      <c r="AI189" s="1" t="s">
        <v>61</v>
      </c>
      <c r="AJ189" s="1" t="s">
        <v>61</v>
      </c>
      <c r="AK189" s="1" t="s">
        <v>61</v>
      </c>
      <c r="AL189" s="1" t="s">
        <v>61</v>
      </c>
      <c r="AM189" s="1" t="s">
        <v>61</v>
      </c>
      <c r="AN189" s="1" t="s">
        <v>61</v>
      </c>
    </row>
    <row r="190" spans="1:40" x14ac:dyDescent="0.25">
      <c r="K190" s="70"/>
    </row>
  </sheetData>
  <mergeCells count="920">
    <mergeCell ref="AL152:AL153"/>
    <mergeCell ref="AM152:AM153"/>
    <mergeCell ref="AN152:AN153"/>
    <mergeCell ref="AC152:AC153"/>
    <mergeCell ref="AD152:AD153"/>
    <mergeCell ref="AE152:AE153"/>
    <mergeCell ref="AF152:AF153"/>
    <mergeCell ref="AG152:AG153"/>
    <mergeCell ref="AH152:AH153"/>
    <mergeCell ref="AI152:AI153"/>
    <mergeCell ref="AJ152:AJ153"/>
    <mergeCell ref="AK152:AK153"/>
    <mergeCell ref="A152:A153"/>
    <mergeCell ref="U152:U153"/>
    <mergeCell ref="V152:V153"/>
    <mergeCell ref="W152:W153"/>
    <mergeCell ref="X152:X153"/>
    <mergeCell ref="Y152:Y153"/>
    <mergeCell ref="Z152:Z153"/>
    <mergeCell ref="AA152:AA153"/>
    <mergeCell ref="AB152:AB153"/>
    <mergeCell ref="AK109:AK110"/>
    <mergeCell ref="AL109:AL110"/>
    <mergeCell ref="AM109:AM110"/>
    <mergeCell ref="AN109:AN110"/>
    <mergeCell ref="T109:T110"/>
    <mergeCell ref="A109:A110"/>
    <mergeCell ref="U109:U110"/>
    <mergeCell ref="V109:V110"/>
    <mergeCell ref="W109:W110"/>
    <mergeCell ref="X109:X110"/>
    <mergeCell ref="Y109:Y110"/>
    <mergeCell ref="Z109:Z110"/>
    <mergeCell ref="AA109:AA110"/>
    <mergeCell ref="A188:A189"/>
    <mergeCell ref="A5:AN6"/>
    <mergeCell ref="U132:U133"/>
    <mergeCell ref="AN140:AN141"/>
    <mergeCell ref="U48:U49"/>
    <mergeCell ref="U140:U141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D77:AD78"/>
    <mergeCell ref="AE77:AE78"/>
    <mergeCell ref="AF77:AF78"/>
    <mergeCell ref="AG77:AG78"/>
    <mergeCell ref="AL77:AL78"/>
    <mergeCell ref="AM77:AM78"/>
    <mergeCell ref="AG140:AG141"/>
    <mergeCell ref="AH140:AH141"/>
    <mergeCell ref="AI140:AI141"/>
    <mergeCell ref="AJ140:AJ141"/>
    <mergeCell ref="AK140:AK141"/>
    <mergeCell ref="AL140:AL141"/>
    <mergeCell ref="AM140:AM141"/>
    <mergeCell ref="AJ138:AJ139"/>
    <mergeCell ref="AK138:AK139"/>
    <mergeCell ref="AL138:AL139"/>
    <mergeCell ref="AM138:AM139"/>
    <mergeCell ref="AK136:AK137"/>
    <mergeCell ref="AL136:AL137"/>
    <mergeCell ref="AM136:AM137"/>
    <mergeCell ref="AG138:AG139"/>
    <mergeCell ref="AH138:AH139"/>
    <mergeCell ref="AI138:AI139"/>
    <mergeCell ref="AB138:AB139"/>
    <mergeCell ref="AC138:AC139"/>
    <mergeCell ref="AH77:AH78"/>
    <mergeCell ref="AI77:AI78"/>
    <mergeCell ref="AJ77:AJ78"/>
    <mergeCell ref="AK77:AK78"/>
    <mergeCell ref="AK119:AK120"/>
    <mergeCell ref="AC114:AC116"/>
    <mergeCell ref="AD114:AD116"/>
    <mergeCell ref="AB109:AB110"/>
    <mergeCell ref="AC109:AC110"/>
    <mergeCell ref="AD109:AD110"/>
    <mergeCell ref="AE109:AE110"/>
    <mergeCell ref="AF109:AF110"/>
    <mergeCell ref="AG109:AG110"/>
    <mergeCell ref="AH109:AH110"/>
    <mergeCell ref="AI109:AI110"/>
    <mergeCell ref="AJ109:AJ110"/>
    <mergeCell ref="AC140:AC141"/>
    <mergeCell ref="AD140:AD141"/>
    <mergeCell ref="AE140:AE141"/>
    <mergeCell ref="AF140:AF141"/>
    <mergeCell ref="V140:V141"/>
    <mergeCell ref="W140:W141"/>
    <mergeCell ref="X140:X141"/>
    <mergeCell ref="AD138:AD139"/>
    <mergeCell ref="AE138:AE139"/>
    <mergeCell ref="AF138:AF139"/>
    <mergeCell ref="Z138:Z139"/>
    <mergeCell ref="AA138:AA139"/>
    <mergeCell ref="I52:I53"/>
    <mergeCell ref="J52:J53"/>
    <mergeCell ref="K52:K53"/>
    <mergeCell ref="L52:L53"/>
    <mergeCell ref="A140:A141"/>
    <mergeCell ref="Y140:Y141"/>
    <mergeCell ref="Z140:Z141"/>
    <mergeCell ref="AA140:AA141"/>
    <mergeCell ref="AB140:AB141"/>
    <mergeCell ref="U54:U55"/>
    <mergeCell ref="A60:A67"/>
    <mergeCell ref="U60:U67"/>
    <mergeCell ref="U117:U125"/>
    <mergeCell ref="V51:V52"/>
    <mergeCell ref="X77:X78"/>
    <mergeCell ref="Y77:Y78"/>
    <mergeCell ref="Z77:Z78"/>
    <mergeCell ref="AA77:AA78"/>
    <mergeCell ref="L77:L78"/>
    <mergeCell ref="Q77:Q78"/>
    <mergeCell ref="R77:R78"/>
    <mergeCell ref="S77:S78"/>
    <mergeCell ref="V70:V71"/>
    <mergeCell ref="W70:W71"/>
    <mergeCell ref="M52:M53"/>
    <mergeCell ref="AN136:AN137"/>
    <mergeCell ref="AI136:AI137"/>
    <mergeCell ref="AJ136:AJ137"/>
    <mergeCell ref="AN77:AN78"/>
    <mergeCell ref="AB136:AB137"/>
    <mergeCell ref="AC136:AC137"/>
    <mergeCell ref="AD136:AD137"/>
    <mergeCell ref="AE136:AE137"/>
    <mergeCell ref="AF136:AF137"/>
    <mergeCell ref="AG136:AG137"/>
    <mergeCell ref="AH136:AH137"/>
    <mergeCell ref="S136:S137"/>
    <mergeCell ref="T136:T137"/>
    <mergeCell ref="U136:U137"/>
    <mergeCell ref="V136:V137"/>
    <mergeCell ref="W136:W137"/>
    <mergeCell ref="X136:X137"/>
    <mergeCell ref="Y136:Y137"/>
    <mergeCell ref="Z136:Z137"/>
    <mergeCell ref="AK97:AK98"/>
    <mergeCell ref="AL97:AL98"/>
    <mergeCell ref="AM97:AM98"/>
    <mergeCell ref="AL119:AL120"/>
    <mergeCell ref="AA136:AA137"/>
    <mergeCell ref="AN74:AN75"/>
    <mergeCell ref="AC77:AC78"/>
    <mergeCell ref="AG68:AG69"/>
    <mergeCell ref="L49:L50"/>
    <mergeCell ref="M49:M50"/>
    <mergeCell ref="N49:N50"/>
    <mergeCell ref="O49:O50"/>
    <mergeCell ref="P49:P50"/>
    <mergeCell ref="Q49:Q50"/>
    <mergeCell ref="R49:R50"/>
    <mergeCell ref="S49:S50"/>
    <mergeCell ref="T49:T50"/>
    <mergeCell ref="AB74:AB75"/>
    <mergeCell ref="Z74:Z75"/>
    <mergeCell ref="AA74:AA75"/>
    <mergeCell ref="V74:V75"/>
    <mergeCell ref="W74:W75"/>
    <mergeCell ref="AB77:AB78"/>
    <mergeCell ref="L136:L137"/>
    <mergeCell ref="M136:M137"/>
    <mergeCell ref="N136:N137"/>
    <mergeCell ref="O136:O137"/>
    <mergeCell ref="P136:P137"/>
    <mergeCell ref="A48:A50"/>
    <mergeCell ref="D49:D50"/>
    <mergeCell ref="E49:E50"/>
    <mergeCell ref="F49:F50"/>
    <mergeCell ref="G49:G50"/>
    <mergeCell ref="H49:H50"/>
    <mergeCell ref="I49:I50"/>
    <mergeCell ref="J49:J50"/>
    <mergeCell ref="K49:K50"/>
    <mergeCell ref="B49:B50"/>
    <mergeCell ref="C77:C78"/>
    <mergeCell ref="X68:X69"/>
    <mergeCell ref="Y68:Y69"/>
    <mergeCell ref="A68:A69"/>
    <mergeCell ref="K61:K63"/>
    <mergeCell ref="L61:L63"/>
    <mergeCell ref="A130:A131"/>
    <mergeCell ref="U130:U131"/>
    <mergeCell ref="A105:A106"/>
    <mergeCell ref="A107:A108"/>
    <mergeCell ref="A111:A113"/>
    <mergeCell ref="A114:A116"/>
    <mergeCell ref="W77:W78"/>
    <mergeCell ref="X74:X75"/>
    <mergeCell ref="Y74:Y75"/>
    <mergeCell ref="A85:A86"/>
    <mergeCell ref="A121:A122"/>
    <mergeCell ref="A119:A120"/>
    <mergeCell ref="A117:A118"/>
    <mergeCell ref="D77:D78"/>
    <mergeCell ref="E77:E78"/>
    <mergeCell ref="F77:F78"/>
    <mergeCell ref="X70:X71"/>
    <mergeCell ref="Y70:Y71"/>
    <mergeCell ref="C136:C137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O139"/>
    <mergeCell ref="Q136:Q137"/>
    <mergeCell ref="R136:R137"/>
    <mergeCell ref="S138:S139"/>
    <mergeCell ref="T138:T139"/>
    <mergeCell ref="P138:P139"/>
    <mergeCell ref="Q138:Q139"/>
    <mergeCell ref="R138:R139"/>
    <mergeCell ref="A142:A143"/>
    <mergeCell ref="A123:A125"/>
    <mergeCell ref="A126:AN126"/>
    <mergeCell ref="A127:AN127"/>
    <mergeCell ref="A128:U128"/>
    <mergeCell ref="A129:AN129"/>
    <mergeCell ref="A136:A137"/>
    <mergeCell ref="B136:B137"/>
    <mergeCell ref="AN138:AN139"/>
    <mergeCell ref="A138:A139"/>
    <mergeCell ref="B138:B139"/>
    <mergeCell ref="C138:C139"/>
    <mergeCell ref="D138:D139"/>
    <mergeCell ref="E138:E139"/>
    <mergeCell ref="F138:F139"/>
    <mergeCell ref="V138:V139"/>
    <mergeCell ref="W138:W139"/>
    <mergeCell ref="U150:U151"/>
    <mergeCell ref="V150:V151"/>
    <mergeCell ref="W150:W151"/>
    <mergeCell ref="X150:X151"/>
    <mergeCell ref="Y150:Y151"/>
    <mergeCell ref="Z150:Z151"/>
    <mergeCell ref="AL134:AL135"/>
    <mergeCell ref="AM134:AM135"/>
    <mergeCell ref="AN134:AN135"/>
    <mergeCell ref="AN146:AN147"/>
    <mergeCell ref="V146:V147"/>
    <mergeCell ref="W146:W147"/>
    <mergeCell ref="X146:X147"/>
    <mergeCell ref="Y146:Y147"/>
    <mergeCell ref="AD142:AD143"/>
    <mergeCell ref="AM142:AM143"/>
    <mergeCell ref="V142:V143"/>
    <mergeCell ref="W142:W143"/>
    <mergeCell ref="X142:X143"/>
    <mergeCell ref="Y142:Y143"/>
    <mergeCell ref="AE142:AE143"/>
    <mergeCell ref="AF142:AF143"/>
    <mergeCell ref="AG142:AG143"/>
    <mergeCell ref="AH142:AH143"/>
    <mergeCell ref="S52:S53"/>
    <mergeCell ref="T52:T53"/>
    <mergeCell ref="U51:U53"/>
    <mergeCell ref="A103:A104"/>
    <mergeCell ref="A83:A84"/>
    <mergeCell ref="A87:A88"/>
    <mergeCell ref="A89:A90"/>
    <mergeCell ref="A91:A92"/>
    <mergeCell ref="A93:A94"/>
    <mergeCell ref="R61:R63"/>
    <mergeCell ref="S61:S63"/>
    <mergeCell ref="T61:T63"/>
    <mergeCell ref="A95:A96"/>
    <mergeCell ref="A51:A53"/>
    <mergeCell ref="B52:B53"/>
    <mergeCell ref="C52:C53"/>
    <mergeCell ref="A79:A80"/>
    <mergeCell ref="A81:A82"/>
    <mergeCell ref="T77:T78"/>
    <mergeCell ref="A74:A75"/>
    <mergeCell ref="K77:K78"/>
    <mergeCell ref="A59:AN59"/>
    <mergeCell ref="A76:A78"/>
    <mergeCell ref="B77:B78"/>
    <mergeCell ref="AN144:AN145"/>
    <mergeCell ref="AL144:AL145"/>
    <mergeCell ref="Z142:Z143"/>
    <mergeCell ref="AA142:AA143"/>
    <mergeCell ref="AB142:AB143"/>
    <mergeCell ref="AC142:AC143"/>
    <mergeCell ref="AI142:AI143"/>
    <mergeCell ref="AJ142:AJ143"/>
    <mergeCell ref="AK142:AK143"/>
    <mergeCell ref="AL142:AL143"/>
    <mergeCell ref="AN142:AN143"/>
    <mergeCell ref="A185:A187"/>
    <mergeCell ref="A176:U176"/>
    <mergeCell ref="A177:AN177"/>
    <mergeCell ref="A178:A179"/>
    <mergeCell ref="V178:V179"/>
    <mergeCell ref="W178:W179"/>
    <mergeCell ref="X178:X179"/>
    <mergeCell ref="Y178:Y179"/>
    <mergeCell ref="Z178:Z179"/>
    <mergeCell ref="AA178:AA179"/>
    <mergeCell ref="AB178:AB179"/>
    <mergeCell ref="AC178:AC179"/>
    <mergeCell ref="AN178:AN179"/>
    <mergeCell ref="A180:A181"/>
    <mergeCell ref="A182:A184"/>
    <mergeCell ref="AD178:AD179"/>
    <mergeCell ref="AE178:AE179"/>
    <mergeCell ref="AF178:AF179"/>
    <mergeCell ref="AG178:AG179"/>
    <mergeCell ref="AH178:AH179"/>
    <mergeCell ref="AI178:AI179"/>
    <mergeCell ref="AJ178:AJ179"/>
    <mergeCell ref="AK178:AK179"/>
    <mergeCell ref="AL178:AL179"/>
    <mergeCell ref="AM146:AM147"/>
    <mergeCell ref="AJ150:AJ151"/>
    <mergeCell ref="AK150:AK151"/>
    <mergeCell ref="AL150:AL151"/>
    <mergeCell ref="AM150:AM151"/>
    <mergeCell ref="AD144:AD145"/>
    <mergeCell ref="AE144:AE145"/>
    <mergeCell ref="AF144:AF145"/>
    <mergeCell ref="AG144:AG145"/>
    <mergeCell ref="AM144:AM145"/>
    <mergeCell ref="AJ144:AJ145"/>
    <mergeCell ref="AK144:AK145"/>
    <mergeCell ref="AJ146:AJ147"/>
    <mergeCell ref="AK146:AK147"/>
    <mergeCell ref="AL146:AL147"/>
    <mergeCell ref="AH144:AH145"/>
    <mergeCell ref="AC150:AC151"/>
    <mergeCell ref="AN150:AN151"/>
    <mergeCell ref="AA150:AA151"/>
    <mergeCell ref="AB150:AB151"/>
    <mergeCell ref="AD150:AD151"/>
    <mergeCell ref="AE150:AE151"/>
    <mergeCell ref="AF150:AF151"/>
    <mergeCell ref="AG150:AG151"/>
    <mergeCell ref="AH150:AH151"/>
    <mergeCell ref="AI150:AI151"/>
    <mergeCell ref="A46:A47"/>
    <mergeCell ref="AD46:AD47"/>
    <mergeCell ref="A97:A98"/>
    <mergeCell ref="A99:A100"/>
    <mergeCell ref="A101:A102"/>
    <mergeCell ref="B61:B63"/>
    <mergeCell ref="AC74:AC75"/>
    <mergeCell ref="A54:A55"/>
    <mergeCell ref="A56:AN56"/>
    <mergeCell ref="A57:AN57"/>
    <mergeCell ref="A58:U58"/>
    <mergeCell ref="N52:N53"/>
    <mergeCell ref="O52:O53"/>
    <mergeCell ref="P52:P53"/>
    <mergeCell ref="V68:V69"/>
    <mergeCell ref="W68:W69"/>
    <mergeCell ref="E52:E53"/>
    <mergeCell ref="F52:F53"/>
    <mergeCell ref="G52:G53"/>
    <mergeCell ref="H52:H53"/>
    <mergeCell ref="D52:D53"/>
    <mergeCell ref="C49:C50"/>
    <mergeCell ref="J77:J78"/>
    <mergeCell ref="V77:V78"/>
    <mergeCell ref="G77:G78"/>
    <mergeCell ref="H77:H78"/>
    <mergeCell ref="I77:I78"/>
    <mergeCell ref="AN46:AN47"/>
    <mergeCell ref="X51:X52"/>
    <mergeCell ref="Y51:Y52"/>
    <mergeCell ref="Z51:Z52"/>
    <mergeCell ref="AA51:AA52"/>
    <mergeCell ref="AB51:AB52"/>
    <mergeCell ref="AC51:AC52"/>
    <mergeCell ref="AN51:AN52"/>
    <mergeCell ref="W46:W47"/>
    <mergeCell ref="X46:X47"/>
    <mergeCell ref="Y46:Y47"/>
    <mergeCell ref="Z46:Z47"/>
    <mergeCell ref="AA46:AA47"/>
    <mergeCell ref="W48:W50"/>
    <mergeCell ref="W51:W52"/>
    <mergeCell ref="AB46:AB47"/>
    <mergeCell ref="AC46:AC47"/>
    <mergeCell ref="AH68:AH69"/>
    <mergeCell ref="AI68:AI69"/>
    <mergeCell ref="AJ68:AJ69"/>
    <mergeCell ref="AK68:AK69"/>
    <mergeCell ref="D61:D63"/>
    <mergeCell ref="AA21:AA22"/>
    <mergeCell ref="AB21:AB22"/>
    <mergeCell ref="AC21:AC22"/>
    <mergeCell ref="W30:W32"/>
    <mergeCell ref="X30:X32"/>
    <mergeCell ref="Y30:Y32"/>
    <mergeCell ref="W23:W26"/>
    <mergeCell ref="X23:X26"/>
    <mergeCell ref="Y23:Y26"/>
    <mergeCell ref="V21:V22"/>
    <mergeCell ref="W21:W22"/>
    <mergeCell ref="X21:X22"/>
    <mergeCell ref="Y21:Y22"/>
    <mergeCell ref="Z21:Z22"/>
    <mergeCell ref="U30:U35"/>
    <mergeCell ref="V30:V35"/>
    <mergeCell ref="U41:U42"/>
    <mergeCell ref="V41:V42"/>
    <mergeCell ref="U43:U44"/>
    <mergeCell ref="AB41:AB42"/>
    <mergeCell ref="AC41:AC42"/>
    <mergeCell ref="Q52:Q53"/>
    <mergeCell ref="R52:R53"/>
    <mergeCell ref="AM23:AM26"/>
    <mergeCell ref="AL23:AL26"/>
    <mergeCell ref="AE46:AE47"/>
    <mergeCell ref="AF46:AF47"/>
    <mergeCell ref="AG46:AG47"/>
    <mergeCell ref="AH46:AH47"/>
    <mergeCell ref="AH23:AH26"/>
    <mergeCell ref="AI23:AI26"/>
    <mergeCell ref="AJ23:AJ26"/>
    <mergeCell ref="AK23:AK26"/>
    <mergeCell ref="AK30:AK32"/>
    <mergeCell ref="AL30:AL32"/>
    <mergeCell ref="AM30:AM3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21:A23"/>
    <mergeCell ref="A24:A26"/>
    <mergeCell ref="A27:A29"/>
    <mergeCell ref="AN21:AN22"/>
    <mergeCell ref="AA23:AA26"/>
    <mergeCell ref="AB23:AB26"/>
    <mergeCell ref="AC23:AC26"/>
    <mergeCell ref="AN23:AN26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D23:AD26"/>
    <mergeCell ref="U21:U29"/>
    <mergeCell ref="V23:V29"/>
    <mergeCell ref="AE23:AE26"/>
    <mergeCell ref="AF23:AF26"/>
    <mergeCell ref="AG23:AG26"/>
    <mergeCell ref="A8:A9"/>
    <mergeCell ref="B8:B9"/>
    <mergeCell ref="C8:C9"/>
    <mergeCell ref="U8:U9"/>
    <mergeCell ref="V8:V9"/>
    <mergeCell ref="A19:U19"/>
    <mergeCell ref="A20:AN20"/>
    <mergeCell ref="AN8:AN9"/>
    <mergeCell ref="A10:AN10"/>
    <mergeCell ref="A17:AN17"/>
    <mergeCell ref="A18:AN18"/>
    <mergeCell ref="D8:T8"/>
    <mergeCell ref="W8:AM8"/>
    <mergeCell ref="A11:U16"/>
    <mergeCell ref="A30:A32"/>
    <mergeCell ref="Z23:Z26"/>
    <mergeCell ref="U46:U47"/>
    <mergeCell ref="V46:V47"/>
    <mergeCell ref="A40:AN40"/>
    <mergeCell ref="A41:A42"/>
    <mergeCell ref="A43:A44"/>
    <mergeCell ref="A45:AN45"/>
    <mergeCell ref="A36:AN36"/>
    <mergeCell ref="A37:AN37"/>
    <mergeCell ref="A38:U39"/>
    <mergeCell ref="Z30:Z32"/>
    <mergeCell ref="AA30:AA32"/>
    <mergeCell ref="AB30:AB32"/>
    <mergeCell ref="AC30:AC32"/>
    <mergeCell ref="A33:A35"/>
    <mergeCell ref="AN30:AN32"/>
    <mergeCell ref="AD30:AD32"/>
    <mergeCell ref="AE30:AE32"/>
    <mergeCell ref="AF30:AF32"/>
    <mergeCell ref="AG30:AG32"/>
    <mergeCell ref="AH30:AH32"/>
    <mergeCell ref="AI30:AI32"/>
    <mergeCell ref="AJ30:AJ32"/>
    <mergeCell ref="AM178:AM179"/>
    <mergeCell ref="A174:AN174"/>
    <mergeCell ref="A175:AN175"/>
    <mergeCell ref="A154:A155"/>
    <mergeCell ref="A156:AN156"/>
    <mergeCell ref="A157:AN157"/>
    <mergeCell ref="A170:A171"/>
    <mergeCell ref="A172:A173"/>
    <mergeCell ref="A150:A151"/>
    <mergeCell ref="A159:AN159"/>
    <mergeCell ref="V154:V155"/>
    <mergeCell ref="AN170:AN171"/>
    <mergeCell ref="U160:U173"/>
    <mergeCell ref="AE170:AE171"/>
    <mergeCell ref="AF170:AF171"/>
    <mergeCell ref="AG170:AG171"/>
    <mergeCell ref="AH170:AH171"/>
    <mergeCell ref="AI170:AI171"/>
    <mergeCell ref="AJ170:AJ171"/>
    <mergeCell ref="AK170:AK171"/>
    <mergeCell ref="AL170:AL171"/>
    <mergeCell ref="AM170:AM171"/>
    <mergeCell ref="V170:V171"/>
    <mergeCell ref="A158:U158"/>
    <mergeCell ref="C61:C63"/>
    <mergeCell ref="Z68:Z69"/>
    <mergeCell ref="AA68:AA69"/>
    <mergeCell ref="AB68:AB69"/>
    <mergeCell ref="AC68:AC69"/>
    <mergeCell ref="AD68:AD69"/>
    <mergeCell ref="J66:J67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T66:T67"/>
    <mergeCell ref="V66:V67"/>
    <mergeCell ref="W66:W67"/>
    <mergeCell ref="X66:X67"/>
    <mergeCell ref="M61:M63"/>
    <mergeCell ref="N61:N63"/>
    <mergeCell ref="R64:R65"/>
    <mergeCell ref="S64:S65"/>
    <mergeCell ref="AL68:AL69"/>
    <mergeCell ref="AM68:AM69"/>
    <mergeCell ref="F61:F63"/>
    <mergeCell ref="E61:E63"/>
    <mergeCell ref="O61:O63"/>
    <mergeCell ref="P61:P63"/>
    <mergeCell ref="Q61:Q63"/>
    <mergeCell ref="J61:J63"/>
    <mergeCell ref="I61:I63"/>
    <mergeCell ref="H61:H63"/>
    <mergeCell ref="G61:G63"/>
    <mergeCell ref="AG66:AG67"/>
    <mergeCell ref="AH66:AH67"/>
    <mergeCell ref="AI66:AI67"/>
    <mergeCell ref="AJ66:AJ67"/>
    <mergeCell ref="AK66:AK67"/>
    <mergeCell ref="AL66:AL67"/>
    <mergeCell ref="AM66:AM67"/>
    <mergeCell ref="AH64:AH65"/>
    <mergeCell ref="AI64:AI65"/>
    <mergeCell ref="X64:X65"/>
    <mergeCell ref="Y64:Y65"/>
    <mergeCell ref="AJ64:AJ65"/>
    <mergeCell ref="AK64:AK65"/>
    <mergeCell ref="AN68:AN69"/>
    <mergeCell ref="A134:A135"/>
    <mergeCell ref="U134:U135"/>
    <mergeCell ref="V134:V135"/>
    <mergeCell ref="W134:W135"/>
    <mergeCell ref="X134:X135"/>
    <mergeCell ref="Y134:Y135"/>
    <mergeCell ref="Z134:Z135"/>
    <mergeCell ref="AA134:AA135"/>
    <mergeCell ref="AB134:AB135"/>
    <mergeCell ref="AC134:AC135"/>
    <mergeCell ref="AD134:AD135"/>
    <mergeCell ref="AE134:AE135"/>
    <mergeCell ref="AF134:AF135"/>
    <mergeCell ref="AG134:AG135"/>
    <mergeCell ref="AH134:AH135"/>
    <mergeCell ref="AI134:AI135"/>
    <mergeCell ref="AJ134:AJ135"/>
    <mergeCell ref="AK134:AK135"/>
    <mergeCell ref="AM70:AM71"/>
    <mergeCell ref="AN70:AN71"/>
    <mergeCell ref="A70:A71"/>
    <mergeCell ref="B70:B71"/>
    <mergeCell ref="C70:C71"/>
    <mergeCell ref="Z146:Z147"/>
    <mergeCell ref="AA146:AA147"/>
    <mergeCell ref="AF146:AF147"/>
    <mergeCell ref="AG146:AG147"/>
    <mergeCell ref="AH146:AH147"/>
    <mergeCell ref="AI144:AI145"/>
    <mergeCell ref="AI146:AI147"/>
    <mergeCell ref="Z144:Z145"/>
    <mergeCell ref="AA144:AA145"/>
    <mergeCell ref="AB144:AB145"/>
    <mergeCell ref="AC144:AC145"/>
    <mergeCell ref="AB146:AB147"/>
    <mergeCell ref="AC146:AC147"/>
    <mergeCell ref="AD146:AD147"/>
    <mergeCell ref="AE146:AE147"/>
    <mergeCell ref="AL64:AL65"/>
    <mergeCell ref="T64:T65"/>
    <mergeCell ref="B66:B67"/>
    <mergeCell ref="C66:C67"/>
    <mergeCell ref="D66:D67"/>
    <mergeCell ref="E66:E67"/>
    <mergeCell ref="F66:F67"/>
    <mergeCell ref="G66:G67"/>
    <mergeCell ref="H66:H67"/>
    <mergeCell ref="I66:I67"/>
    <mergeCell ref="AB64:AB65"/>
    <mergeCell ref="AC64:AC65"/>
    <mergeCell ref="AD64:AD65"/>
    <mergeCell ref="AE64:AE65"/>
    <mergeCell ref="AF64:AF65"/>
    <mergeCell ref="Y66:Y67"/>
    <mergeCell ref="Z66:Z67"/>
    <mergeCell ref="AA66:AA67"/>
    <mergeCell ref="AB66:AB67"/>
    <mergeCell ref="AC66:AC67"/>
    <mergeCell ref="AD66:AD67"/>
    <mergeCell ref="AE66:AE67"/>
    <mergeCell ref="AF66:AF67"/>
    <mergeCell ref="AM64:AM65"/>
    <mergeCell ref="AN66:AN67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O65"/>
    <mergeCell ref="P64:P65"/>
    <mergeCell ref="Q64:Q65"/>
    <mergeCell ref="AG64:AG65"/>
    <mergeCell ref="AN64:AN65"/>
    <mergeCell ref="Z64:Z65"/>
    <mergeCell ref="AA64:AA65"/>
    <mergeCell ref="V64:V65"/>
    <mergeCell ref="W64:W65"/>
    <mergeCell ref="AK70:AK71"/>
    <mergeCell ref="AL70:AL71"/>
    <mergeCell ref="M70:M71"/>
    <mergeCell ref="N70:N71"/>
    <mergeCell ref="O70:O71"/>
    <mergeCell ref="P70:P71"/>
    <mergeCell ref="Q70:Q71"/>
    <mergeCell ref="R70:R71"/>
    <mergeCell ref="S70:S71"/>
    <mergeCell ref="T70:T71"/>
    <mergeCell ref="AB70:AB71"/>
    <mergeCell ref="AC70:AC71"/>
    <mergeCell ref="AD70:AD71"/>
    <mergeCell ref="AE70:AE71"/>
    <mergeCell ref="AF70:AF71"/>
    <mergeCell ref="AG70:AG71"/>
    <mergeCell ref="AH70:AH71"/>
    <mergeCell ref="AI70:AI71"/>
    <mergeCell ref="AJ70:AJ71"/>
    <mergeCell ref="Z70:Z71"/>
    <mergeCell ref="AA70:AA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E72:AE73"/>
    <mergeCell ref="AG72:AG73"/>
    <mergeCell ref="J72:J73"/>
    <mergeCell ref="K72:K73"/>
    <mergeCell ref="L72:L73"/>
    <mergeCell ref="M72:M73"/>
    <mergeCell ref="N72:N73"/>
    <mergeCell ref="O72:O73"/>
    <mergeCell ref="P72:P73"/>
    <mergeCell ref="V72:V73"/>
    <mergeCell ref="Q72:Q73"/>
    <mergeCell ref="R72:R73"/>
    <mergeCell ref="S72:S73"/>
    <mergeCell ref="T72:T73"/>
    <mergeCell ref="AF72:AF73"/>
    <mergeCell ref="AE68:AE69"/>
    <mergeCell ref="AF68:AF69"/>
    <mergeCell ref="V43:V44"/>
    <mergeCell ref="W170:W171"/>
    <mergeCell ref="X170:X171"/>
    <mergeCell ref="Y170:Y171"/>
    <mergeCell ref="Z170:Z171"/>
    <mergeCell ref="AA170:AA171"/>
    <mergeCell ref="AB170:AB171"/>
    <mergeCell ref="AC170:AC171"/>
    <mergeCell ref="AD170:AD171"/>
    <mergeCell ref="Z117:Z118"/>
    <mergeCell ref="AA117:AA118"/>
    <mergeCell ref="AB117:AB118"/>
    <mergeCell ref="AC117:AC118"/>
    <mergeCell ref="AD117:AD118"/>
    <mergeCell ref="AB43:AB44"/>
    <mergeCell ref="AC43:AC44"/>
    <mergeCell ref="AD43:AD44"/>
    <mergeCell ref="AE43:AE44"/>
    <mergeCell ref="AB119:AB120"/>
    <mergeCell ref="AC119:AC120"/>
    <mergeCell ref="X72:X73"/>
    <mergeCell ref="AB114:AB116"/>
    <mergeCell ref="L163:L164"/>
    <mergeCell ref="M163:M164"/>
    <mergeCell ref="N163:N164"/>
    <mergeCell ref="O163:O164"/>
    <mergeCell ref="P163:P164"/>
    <mergeCell ref="Q163:Q164"/>
    <mergeCell ref="R163:R164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S163:S164"/>
    <mergeCell ref="T163:T164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J144:J147"/>
    <mergeCell ref="K144:K147"/>
    <mergeCell ref="L144:L147"/>
    <mergeCell ref="M144:M147"/>
    <mergeCell ref="N144:N147"/>
    <mergeCell ref="O144:O147"/>
    <mergeCell ref="P144:P147"/>
    <mergeCell ref="Q144:Q147"/>
    <mergeCell ref="R144:R147"/>
    <mergeCell ref="S144:S147"/>
    <mergeCell ref="T144:T147"/>
    <mergeCell ref="J163:J164"/>
    <mergeCell ref="K163:K164"/>
    <mergeCell ref="U138:U139"/>
    <mergeCell ref="U142:U149"/>
    <mergeCell ref="V117:V118"/>
    <mergeCell ref="W117:W118"/>
    <mergeCell ref="X117:X118"/>
    <mergeCell ref="Y117:Y118"/>
    <mergeCell ref="V144:V145"/>
    <mergeCell ref="W144:W145"/>
    <mergeCell ref="X144:X145"/>
    <mergeCell ref="Y144:Y145"/>
    <mergeCell ref="X138:X139"/>
    <mergeCell ref="Y138:Y139"/>
    <mergeCell ref="AN119:AN120"/>
    <mergeCell ref="AE117:AE118"/>
    <mergeCell ref="AF117:AF118"/>
    <mergeCell ref="AG117:AG118"/>
    <mergeCell ref="AH117:AH118"/>
    <mergeCell ref="AI117:AI118"/>
    <mergeCell ref="AJ117:AJ118"/>
    <mergeCell ref="AK117:AK118"/>
    <mergeCell ref="AL117:AL118"/>
    <mergeCell ref="AM117:AM118"/>
    <mergeCell ref="AM119:AM120"/>
    <mergeCell ref="M77:M78"/>
    <mergeCell ref="N77:N78"/>
    <mergeCell ref="O77:O78"/>
    <mergeCell ref="P77:P78"/>
    <mergeCell ref="AE121:AE122"/>
    <mergeCell ref="AF121:AF122"/>
    <mergeCell ref="AG121:AG122"/>
    <mergeCell ref="AH121:AH122"/>
    <mergeCell ref="AI121:AI122"/>
    <mergeCell ref="V121:V122"/>
    <mergeCell ref="W121:W122"/>
    <mergeCell ref="X121:X122"/>
    <mergeCell ref="Y121:Y122"/>
    <mergeCell ref="Z121:Z122"/>
    <mergeCell ref="AA121:AA122"/>
    <mergeCell ref="AB121:AB122"/>
    <mergeCell ref="AC121:AC122"/>
    <mergeCell ref="AD121:AD122"/>
    <mergeCell ref="V119:V120"/>
    <mergeCell ref="W119:W120"/>
    <mergeCell ref="X119:X120"/>
    <mergeCell ref="Y119:Y120"/>
    <mergeCell ref="Z119:Z120"/>
    <mergeCell ref="AA119:AA120"/>
    <mergeCell ref="AD41:AD42"/>
    <mergeCell ref="AE41:AE42"/>
    <mergeCell ref="AN121:AN122"/>
    <mergeCell ref="AJ121:AJ122"/>
    <mergeCell ref="AK121:AK122"/>
    <mergeCell ref="AL121:AL122"/>
    <mergeCell ref="AM121:AM122"/>
    <mergeCell ref="AN41:AN42"/>
    <mergeCell ref="AN117:AN118"/>
    <mergeCell ref="AD119:AD120"/>
    <mergeCell ref="AE119:AE120"/>
    <mergeCell ref="AF119:AF120"/>
    <mergeCell ref="AG119:AG120"/>
    <mergeCell ref="AH119:AH120"/>
    <mergeCell ref="AI119:AI120"/>
    <mergeCell ref="AJ119:AJ120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N43:AN44"/>
    <mergeCell ref="W41:W42"/>
    <mergeCell ref="X41:X42"/>
    <mergeCell ref="Y41:Y42"/>
    <mergeCell ref="Z41:Z42"/>
    <mergeCell ref="AA41:AA42"/>
    <mergeCell ref="V114:V116"/>
    <mergeCell ref="W114:W116"/>
    <mergeCell ref="X114:X116"/>
    <mergeCell ref="Y114:Y116"/>
    <mergeCell ref="Z114:Z116"/>
    <mergeCell ref="AA114:AA116"/>
    <mergeCell ref="V97:V98"/>
    <mergeCell ref="W97:W98"/>
    <mergeCell ref="X97:X98"/>
    <mergeCell ref="Y97:Y98"/>
    <mergeCell ref="Z97:Z98"/>
    <mergeCell ref="AA97:AA98"/>
    <mergeCell ref="W43:W44"/>
    <mergeCell ref="X43:X44"/>
    <mergeCell ref="Y43:Y44"/>
    <mergeCell ref="Z43:Z44"/>
    <mergeCell ref="AA43:AA44"/>
    <mergeCell ref="W72:W73"/>
    <mergeCell ref="AN114:AN116"/>
    <mergeCell ref="AE114:AE116"/>
    <mergeCell ref="AF114:AF116"/>
    <mergeCell ref="AG114:AG116"/>
    <mergeCell ref="AH114:AH116"/>
    <mergeCell ref="AI114:AI116"/>
    <mergeCell ref="AJ114:AJ116"/>
    <mergeCell ref="AK114:AK116"/>
    <mergeCell ref="AL114:AL116"/>
    <mergeCell ref="AM114:AM116"/>
    <mergeCell ref="AN97:AN98"/>
    <mergeCell ref="U68:U73"/>
    <mergeCell ref="AB97:AB98"/>
    <mergeCell ref="AC97:AC98"/>
    <mergeCell ref="AD97:AD98"/>
    <mergeCell ref="AE97:AE98"/>
    <mergeCell ref="AF97:AF98"/>
    <mergeCell ref="AG97:AG98"/>
    <mergeCell ref="AH97:AH98"/>
    <mergeCell ref="AI97:AI98"/>
    <mergeCell ref="AJ97:AJ98"/>
    <mergeCell ref="AH72:AH73"/>
    <mergeCell ref="AI72:AI73"/>
    <mergeCell ref="AJ72:AJ73"/>
    <mergeCell ref="AK72:AK73"/>
    <mergeCell ref="AL72:AL73"/>
    <mergeCell ref="AM72:AM73"/>
    <mergeCell ref="AN72:AN73"/>
    <mergeCell ref="Y72:Y73"/>
    <mergeCell ref="Z72:Z73"/>
    <mergeCell ref="AA72:AA73"/>
    <mergeCell ref="AB72:AB73"/>
    <mergeCell ref="AC72:AC73"/>
    <mergeCell ref="AD72:AD73"/>
  </mergeCells>
  <pageMargins left="1.1811023622047245" right="0.39370078740157483" top="0.78740157480314965" bottom="0.78740157480314965" header="0.31496062992125984" footer="0.31496062992125984"/>
  <pageSetup paperSize="8" scale="24" fitToHeight="0" orientation="landscape" r:id="rId1"/>
  <rowBreaks count="3" manualBreakCount="3">
    <brk id="29" max="39" man="1"/>
    <brk id="110" max="39" man="1"/>
    <brk id="176" max="3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2016-08-30T11:54:40Z</dcterms:modified>
</cp:coreProperties>
</file>